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705" yWindow="2220" windowWidth="11520" windowHeight="10455" tabRatio="457"/>
  </bookViews>
  <sheets>
    <sheet name="Приложение" sheetId="59" r:id="rId1"/>
  </sheets>
  <definedNames>
    <definedName name="_xlnm.Print_Titles" localSheetId="0">Приложение!$10:$11</definedName>
    <definedName name="_xlnm.Print_Area" localSheetId="0">Приложение!$A$1:$V$899</definedName>
  </definedNames>
  <calcPr calcId="145621"/>
</workbook>
</file>

<file path=xl/calcChain.xml><?xml version="1.0" encoding="utf-8"?>
<calcChain xmlns="http://schemas.openxmlformats.org/spreadsheetml/2006/main">
  <c r="E897" i="59" l="1"/>
  <c r="E551" i="59" l="1"/>
  <c r="E549" i="59"/>
  <c r="D599" i="59" l="1"/>
  <c r="D597" i="59" s="1"/>
  <c r="D591" i="59"/>
  <c r="E589" i="59"/>
  <c r="D589" i="59"/>
  <c r="D583" i="59"/>
  <c r="D581" i="59" s="1"/>
  <c r="D575" i="59"/>
  <c r="D573" i="59" s="1"/>
  <c r="E573" i="59"/>
  <c r="D567" i="59"/>
  <c r="E565" i="59"/>
  <c r="D565" i="59"/>
  <c r="E559" i="59"/>
  <c r="I15" i="59"/>
  <c r="H15" i="59"/>
  <c r="G15" i="59"/>
  <c r="F39" i="59"/>
  <c r="F31" i="59"/>
  <c r="F29" i="59" s="1"/>
  <c r="D87" i="59"/>
  <c r="D85" i="59" s="1"/>
  <c r="E85" i="59"/>
  <c r="E77" i="59"/>
  <c r="D79" i="59"/>
  <c r="D77" i="59" s="1"/>
  <c r="E101" i="59"/>
  <c r="F449" i="59"/>
  <c r="E449" i="59"/>
  <c r="D545" i="59"/>
  <c r="D543" i="59" s="1"/>
  <c r="E543" i="59"/>
  <c r="E443" i="59"/>
  <c r="G94" i="59"/>
  <c r="F94" i="59"/>
  <c r="E94" i="59"/>
  <c r="I93" i="59"/>
  <c r="G93" i="59"/>
  <c r="F93" i="59"/>
  <c r="D158" i="59"/>
  <c r="D189" i="59"/>
  <c r="E187" i="59"/>
  <c r="D187" i="59" s="1"/>
  <c r="D181" i="59"/>
  <c r="E179" i="59"/>
  <c r="D179" i="59"/>
  <c r="D173" i="59"/>
  <c r="E171" i="59"/>
  <c r="D171" i="59" s="1"/>
  <c r="D165" i="59"/>
  <c r="E163" i="59"/>
  <c r="D163" i="59" s="1"/>
  <c r="F218" i="59"/>
  <c r="H217" i="59"/>
  <c r="G217" i="59"/>
  <c r="F217" i="59"/>
  <c r="E219" i="59"/>
  <c r="E218" i="59"/>
  <c r="E216" i="59"/>
  <c r="D298" i="59"/>
  <c r="D297" i="59"/>
  <c r="E597" i="59" l="1"/>
  <c r="E581" i="59"/>
  <c r="F15" i="59"/>
  <c r="D295" i="59"/>
  <c r="E295" i="59"/>
  <c r="E249" i="59" l="1"/>
  <c r="E329" i="59"/>
  <c r="D337" i="59"/>
  <c r="D335" i="59" s="1"/>
  <c r="E335" i="59"/>
  <c r="E321" i="59" l="1"/>
  <c r="E265" i="59"/>
  <c r="D273" i="59"/>
  <c r="D272" i="59"/>
  <c r="H271" i="59"/>
  <c r="G271" i="59"/>
  <c r="F271" i="59"/>
  <c r="E271" i="59"/>
  <c r="D271" i="59" l="1"/>
  <c r="E604" i="59" l="1"/>
  <c r="E606" i="59"/>
  <c r="E669" i="59"/>
  <c r="E661" i="59"/>
  <c r="E653" i="59"/>
  <c r="E621" i="59"/>
  <c r="E613" i="59"/>
  <c r="D813" i="59"/>
  <c r="D811" i="59" s="1"/>
  <c r="E811" i="59"/>
  <c r="D805" i="59"/>
  <c r="D803" i="59" s="1"/>
  <c r="E803" i="59"/>
  <c r="D797" i="59"/>
  <c r="D795" i="59" s="1"/>
  <c r="E795" i="59"/>
  <c r="D789" i="59"/>
  <c r="D787" i="59" s="1"/>
  <c r="E787" i="59"/>
  <c r="D781" i="59" l="1"/>
  <c r="D779" i="59" s="1"/>
  <c r="E779" i="59"/>
  <c r="D773" i="59"/>
  <c r="D771" i="59" s="1"/>
  <c r="E771" i="59"/>
  <c r="D765" i="59"/>
  <c r="D763" i="59" s="1"/>
  <c r="E763" i="59"/>
  <c r="D757" i="59"/>
  <c r="D755" i="59" s="1"/>
  <c r="E755" i="59"/>
  <c r="F606" i="59"/>
  <c r="G606" i="59"/>
  <c r="F605" i="59"/>
  <c r="G605" i="59"/>
  <c r="D749" i="59"/>
  <c r="D747" i="59" s="1"/>
  <c r="E747" i="59"/>
  <c r="E709" i="59"/>
  <c r="D537" i="59" l="1"/>
  <c r="D535" i="59" s="1"/>
  <c r="E535" i="59"/>
  <c r="E63" i="59" l="1"/>
  <c r="E15" i="59" s="1"/>
  <c r="E411" i="59" l="1"/>
  <c r="D360" i="59"/>
  <c r="F351" i="59"/>
  <c r="H351" i="59"/>
  <c r="I351" i="59"/>
  <c r="E352" i="59"/>
  <c r="D352" i="59" s="1"/>
  <c r="D150" i="59" l="1"/>
  <c r="D157" i="59"/>
  <c r="E155" i="59"/>
  <c r="D155" i="59" s="1"/>
  <c r="D149" i="59"/>
  <c r="D147" i="59" s="1"/>
  <c r="E147" i="59"/>
  <c r="D101" i="59"/>
  <c r="D99" i="59" s="1"/>
  <c r="E827" i="59"/>
  <c r="E825" i="59" s="1"/>
  <c r="E820" i="59"/>
  <c r="D820" i="59" s="1"/>
  <c r="D844" i="59"/>
  <c r="D843" i="59"/>
  <c r="E849" i="59"/>
  <c r="F849" i="59"/>
  <c r="D875" i="59"/>
  <c r="D873" i="59" s="1"/>
  <c r="E873" i="59"/>
  <c r="I898" i="59"/>
  <c r="H898" i="59"/>
  <c r="G898" i="59"/>
  <c r="F898" i="59"/>
  <c r="I897" i="59"/>
  <c r="H897" i="59"/>
  <c r="I894" i="59"/>
  <c r="H894" i="59"/>
  <c r="G894" i="59"/>
  <c r="F894" i="59"/>
  <c r="D890" i="59"/>
  <c r="D889" i="59"/>
  <c r="F887" i="59"/>
  <c r="F879" i="59" s="1"/>
  <c r="E887" i="59"/>
  <c r="E882" i="59"/>
  <c r="D882" i="59" s="1"/>
  <c r="F881" i="59"/>
  <c r="E881" i="59"/>
  <c r="E879" i="59"/>
  <c r="D867" i="59"/>
  <c r="D864" i="59" s="1"/>
  <c r="E864" i="59"/>
  <c r="E847" i="59" s="1"/>
  <c r="D858" i="59"/>
  <c r="D856" i="59" s="1"/>
  <c r="F856" i="59"/>
  <c r="F847" i="59" s="1"/>
  <c r="E850" i="59"/>
  <c r="D850" i="59" s="1"/>
  <c r="D835" i="59"/>
  <c r="D833" i="59" s="1"/>
  <c r="E833" i="59"/>
  <c r="D828" i="59"/>
  <c r="D741" i="59"/>
  <c r="D740" i="59"/>
  <c r="E739" i="59"/>
  <c r="D733" i="59"/>
  <c r="D732" i="59"/>
  <c r="E731" i="59"/>
  <c r="D725" i="59"/>
  <c r="D724" i="59"/>
  <c r="E723" i="59"/>
  <c r="D717" i="59"/>
  <c r="D716" i="59"/>
  <c r="E715" i="59"/>
  <c r="D709" i="59"/>
  <c r="D707" i="59" s="1"/>
  <c r="D702" i="59"/>
  <c r="D701" i="59"/>
  <c r="E699" i="59"/>
  <c r="D694" i="59"/>
  <c r="D693" i="59"/>
  <c r="E691" i="59"/>
  <c r="D685" i="59"/>
  <c r="D683" i="59" s="1"/>
  <c r="E683" i="59"/>
  <c r="E677" i="59"/>
  <c r="E605" i="59" s="1"/>
  <c r="D676" i="59"/>
  <c r="D670" i="59"/>
  <c r="D669" i="59"/>
  <c r="E667" i="59"/>
  <c r="D662" i="59"/>
  <c r="D661" i="59"/>
  <c r="E659" i="59"/>
  <c r="D654" i="59"/>
  <c r="D653" i="59"/>
  <c r="E651" i="59"/>
  <c r="D646" i="59"/>
  <c r="D645" i="59"/>
  <c r="G643" i="59"/>
  <c r="F643" i="59"/>
  <c r="D638" i="59"/>
  <c r="D637" i="59"/>
  <c r="E635" i="59"/>
  <c r="D630" i="59"/>
  <c r="D629" i="59"/>
  <c r="G627" i="59"/>
  <c r="F627" i="59"/>
  <c r="D622" i="59"/>
  <c r="D621" i="59"/>
  <c r="D614" i="59"/>
  <c r="D613" i="59"/>
  <c r="E611" i="59"/>
  <c r="D604" i="59"/>
  <c r="E557" i="59"/>
  <c r="D529" i="59"/>
  <c r="D527" i="59" s="1"/>
  <c r="E527" i="59"/>
  <c r="D521" i="59"/>
  <c r="D519" i="59" s="1"/>
  <c r="E519" i="59"/>
  <c r="D513" i="59"/>
  <c r="D511" i="59" s="1"/>
  <c r="E511" i="59"/>
  <c r="D505" i="59"/>
  <c r="D503" i="59" s="1"/>
  <c r="E503" i="59"/>
  <c r="D497" i="59"/>
  <c r="D495" i="59" s="1"/>
  <c r="E495" i="59"/>
  <c r="D489" i="59"/>
  <c r="D487" i="59" s="1"/>
  <c r="E487" i="59"/>
  <c r="D481" i="59"/>
  <c r="D479" i="59" s="1"/>
  <c r="E479" i="59"/>
  <c r="D473" i="59"/>
  <c r="D471" i="59" s="1"/>
  <c r="E471" i="59"/>
  <c r="D465" i="59"/>
  <c r="D463" i="59" s="1"/>
  <c r="F463" i="59"/>
  <c r="F447" i="59" s="1"/>
  <c r="D457" i="59"/>
  <c r="D455" i="59" s="1"/>
  <c r="E455" i="59"/>
  <c r="D443" i="59"/>
  <c r="D441" i="59" s="1"/>
  <c r="E441" i="59"/>
  <c r="D435" i="59"/>
  <c r="D432" i="59" s="1"/>
  <c r="E432" i="59"/>
  <c r="D427" i="59"/>
  <c r="D426" i="59"/>
  <c r="D424" i="59" s="1"/>
  <c r="F424" i="59"/>
  <c r="E424" i="59"/>
  <c r="D418" i="59"/>
  <c r="D416" i="59" s="1"/>
  <c r="I416" i="59"/>
  <c r="I407" i="59" s="1"/>
  <c r="H416" i="59"/>
  <c r="H407" i="59" s="1"/>
  <c r="G416" i="59"/>
  <c r="G407" i="59" s="1"/>
  <c r="F416" i="59"/>
  <c r="E416" i="59"/>
  <c r="F411" i="59"/>
  <c r="D411" i="59" s="1"/>
  <c r="E410" i="59"/>
  <c r="I409" i="59"/>
  <c r="H409" i="59"/>
  <c r="G409" i="59"/>
  <c r="F409" i="59"/>
  <c r="E409" i="59"/>
  <c r="D403" i="59"/>
  <c r="D401" i="59" s="1"/>
  <c r="F401" i="59"/>
  <c r="F393" i="59" s="1"/>
  <c r="E401" i="59"/>
  <c r="E393" i="59" s="1"/>
  <c r="F395" i="59"/>
  <c r="E395" i="59"/>
  <c r="D389" i="59"/>
  <c r="D387" i="59" s="1"/>
  <c r="E387" i="59"/>
  <c r="E379" i="59" s="1"/>
  <c r="E381" i="59"/>
  <c r="D381" i="59" s="1"/>
  <c r="D379" i="59" s="1"/>
  <c r="D376" i="59"/>
  <c r="D375" i="59"/>
  <c r="E373" i="59"/>
  <c r="D367" i="59"/>
  <c r="D365" i="59" s="1"/>
  <c r="I365" i="59"/>
  <c r="I349" i="59" s="1"/>
  <c r="H365" i="59"/>
  <c r="H349" i="59" s="1"/>
  <c r="F365" i="59"/>
  <c r="F349" i="59" s="1"/>
  <c r="D359" i="59"/>
  <c r="D357" i="59" s="1"/>
  <c r="E357" i="59"/>
  <c r="E351" i="59"/>
  <c r="D345" i="59"/>
  <c r="D343" i="59" s="1"/>
  <c r="E343" i="59"/>
  <c r="D329" i="59"/>
  <c r="D327" i="59" s="1"/>
  <c r="E327" i="59"/>
  <c r="D321" i="59"/>
  <c r="D319" i="59" s="1"/>
  <c r="E319" i="59"/>
  <c r="D313" i="59"/>
  <c r="D311" i="59" s="1"/>
  <c r="E311" i="59"/>
  <c r="D305" i="59"/>
  <c r="D303" i="59" s="1"/>
  <c r="E303" i="59"/>
  <c r="E289" i="59"/>
  <c r="D282" i="59"/>
  <c r="D281" i="59"/>
  <c r="E279" i="59"/>
  <c r="D265" i="59"/>
  <c r="D264" i="59"/>
  <c r="H263" i="59"/>
  <c r="H215" i="59" s="1"/>
  <c r="G263" i="59"/>
  <c r="G215" i="59" s="1"/>
  <c r="F263" i="59"/>
  <c r="E263" i="59"/>
  <c r="D257" i="59"/>
  <c r="D255" i="59" s="1"/>
  <c r="E255" i="59"/>
  <c r="D250" i="59"/>
  <c r="D249" i="59"/>
  <c r="D242" i="59"/>
  <c r="D241" i="59"/>
  <c r="F239" i="59"/>
  <c r="F215" i="59" s="1"/>
  <c r="E239" i="59"/>
  <c r="D235" i="59"/>
  <c r="D234" i="59"/>
  <c r="D233" i="59"/>
  <c r="E231" i="59"/>
  <c r="D226" i="59"/>
  <c r="D225" i="59"/>
  <c r="E223" i="59"/>
  <c r="D211" i="59"/>
  <c r="D209" i="59" s="1"/>
  <c r="E209" i="59"/>
  <c r="D203" i="59"/>
  <c r="D201" i="59" s="1"/>
  <c r="E201" i="59"/>
  <c r="E195" i="59"/>
  <c r="D195" i="59" s="1"/>
  <c r="D193" i="59" s="1"/>
  <c r="D142" i="59"/>
  <c r="E141" i="59"/>
  <c r="G139" i="59"/>
  <c r="F139" i="59"/>
  <c r="H133" i="59"/>
  <c r="D133" i="59" s="1"/>
  <c r="D131" i="59" s="1"/>
  <c r="G131" i="59"/>
  <c r="F131" i="59"/>
  <c r="E131" i="59"/>
  <c r="H125" i="59"/>
  <c r="I123" i="59"/>
  <c r="I91" i="59" s="1"/>
  <c r="D117" i="59"/>
  <c r="D115" i="59" s="1"/>
  <c r="E115" i="59"/>
  <c r="D109" i="59"/>
  <c r="D107" i="59" s="1"/>
  <c r="F107" i="59"/>
  <c r="E107" i="59"/>
  <c r="F99" i="59"/>
  <c r="D71" i="59"/>
  <c r="D69" i="59" s="1"/>
  <c r="I69" i="59"/>
  <c r="I13" i="59" s="1"/>
  <c r="H69" i="59"/>
  <c r="H13" i="59" s="1"/>
  <c r="D63" i="59"/>
  <c r="D61" i="59" s="1"/>
  <c r="E61" i="59"/>
  <c r="D55" i="59"/>
  <c r="D53" i="59" s="1"/>
  <c r="E53" i="59"/>
  <c r="D47" i="59"/>
  <c r="D45" i="59" s="1"/>
  <c r="E45" i="59"/>
  <c r="D39" i="59"/>
  <c r="D37" i="59" s="1"/>
  <c r="G37" i="59"/>
  <c r="G13" i="59" s="1"/>
  <c r="F37" i="59"/>
  <c r="D31" i="59"/>
  <c r="D29" i="59" s="1"/>
  <c r="E29" i="59"/>
  <c r="D23" i="59"/>
  <c r="D21" i="59" s="1"/>
  <c r="F21" i="59"/>
  <c r="F13" i="59" s="1"/>
  <c r="E21" i="59"/>
  <c r="E13" i="59" l="1"/>
  <c r="F91" i="59"/>
  <c r="E349" i="59"/>
  <c r="F603" i="59"/>
  <c r="D289" i="59"/>
  <c r="D287" i="59" s="1"/>
  <c r="E217" i="59"/>
  <c r="D217" i="59" s="1"/>
  <c r="G91" i="59"/>
  <c r="D141" i="59"/>
  <c r="D139" i="59" s="1"/>
  <c r="E93" i="59"/>
  <c r="D125" i="59"/>
  <c r="D123" i="59" s="1"/>
  <c r="H93" i="59"/>
  <c r="H895" i="59" s="1"/>
  <c r="E447" i="59"/>
  <c r="D827" i="59"/>
  <c r="D825" i="59" s="1"/>
  <c r="G603" i="59"/>
  <c r="E819" i="59"/>
  <c r="D819" i="59" s="1"/>
  <c r="D817" i="59" s="1"/>
  <c r="D677" i="59"/>
  <c r="D675" i="59" s="1"/>
  <c r="E287" i="59"/>
  <c r="D247" i="59"/>
  <c r="G897" i="59"/>
  <c r="H131" i="59"/>
  <c r="E193" i="59"/>
  <c r="E896" i="59"/>
  <c r="D896" i="59" s="1"/>
  <c r="D643" i="59"/>
  <c r="D887" i="59"/>
  <c r="E139" i="59"/>
  <c r="E894" i="59"/>
  <c r="D894" i="59" s="1"/>
  <c r="F407" i="59"/>
  <c r="D659" i="59"/>
  <c r="D723" i="59"/>
  <c r="I895" i="59"/>
  <c r="E99" i="59"/>
  <c r="E91" i="59" s="1"/>
  <c r="D841" i="59"/>
  <c r="D231" i="59"/>
  <c r="D691" i="59"/>
  <c r="E841" i="59"/>
  <c r="E817" i="59" s="1"/>
  <c r="D373" i="59"/>
  <c r="D619" i="59"/>
  <c r="D635" i="59"/>
  <c r="D731" i="59"/>
  <c r="D395" i="59"/>
  <c r="D393" i="59" s="1"/>
  <c r="D449" i="59"/>
  <c r="D447" i="59" s="1"/>
  <c r="D551" i="59"/>
  <c r="D549" i="59" s="1"/>
  <c r="D849" i="59"/>
  <c r="D847" i="59" s="1"/>
  <c r="F895" i="59"/>
  <c r="D218" i="59"/>
  <c r="D223" i="59"/>
  <c r="D239" i="59"/>
  <c r="D279" i="59"/>
  <c r="D559" i="59"/>
  <c r="D557" i="59" s="1"/>
  <c r="D627" i="59"/>
  <c r="D651" i="59"/>
  <c r="E675" i="59"/>
  <c r="D739" i="59"/>
  <c r="D881" i="59"/>
  <c r="D879" i="59" s="1"/>
  <c r="G895" i="59"/>
  <c r="D263" i="59"/>
  <c r="E407" i="59"/>
  <c r="D611" i="59"/>
  <c r="I893" i="59"/>
  <c r="D351" i="59"/>
  <c r="D349" i="59" s="1"/>
  <c r="D409" i="59"/>
  <c r="D410" i="59"/>
  <c r="D667" i="59"/>
  <c r="D699" i="59"/>
  <c r="D715" i="59"/>
  <c r="D216" i="59"/>
  <c r="F897" i="59"/>
  <c r="D606" i="59"/>
  <c r="D15" i="59"/>
  <c r="D13" i="59" s="1"/>
  <c r="H123" i="59"/>
  <c r="D94" i="59"/>
  <c r="E707" i="59"/>
  <c r="H91" i="59" l="1"/>
  <c r="H893" i="59" s="1"/>
  <c r="G893" i="59"/>
  <c r="E895" i="59"/>
  <c r="D895" i="59" s="1"/>
  <c r="F893" i="59"/>
  <c r="D407" i="59"/>
  <c r="D93" i="59"/>
  <c r="D91" i="59" s="1"/>
  <c r="D605" i="59"/>
  <c r="D603" i="59" s="1"/>
  <c r="D897" i="59"/>
  <c r="E619" i="59" l="1"/>
  <c r="E603" i="59" l="1"/>
  <c r="E247" i="59"/>
  <c r="E898" i="59"/>
  <c r="D898" i="59" s="1"/>
  <c r="D893" i="59" s="1"/>
  <c r="E215" i="59" l="1"/>
  <c r="E893" i="59" s="1"/>
  <c r="D219" i="59"/>
  <c r="D215" i="59" s="1"/>
</calcChain>
</file>

<file path=xl/sharedStrings.xml><?xml version="1.0" encoding="utf-8"?>
<sst xmlns="http://schemas.openxmlformats.org/spreadsheetml/2006/main" count="2072" uniqueCount="609">
  <si>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</si>
  <si>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</si>
  <si>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</si>
  <si>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</si>
  <si>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</si>
  <si>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</si>
  <si>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</si>
  <si>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</si>
  <si>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</si>
  <si>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</si>
  <si>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</si>
  <si>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</si>
  <si>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</si>
  <si>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</si>
  <si>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</si>
  <si>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</si>
  <si>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</si>
  <si>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Пенжинский муниципальный район</t>
  </si>
  <si>
    <t xml:space="preserve">муниципальная 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</si>
  <si>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</si>
  <si>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</si>
  <si>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</si>
  <si>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</si>
  <si>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Министерство сельского хозяйства, пищевой и перерабатывающей промышленности Камчатского края</t>
  </si>
  <si>
    <t>Министерство спорта и молодежной политики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</si>
  <si>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</si>
  <si>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</si>
  <si>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</si>
  <si>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</si>
  <si>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200 мест</t>
  </si>
  <si>
    <t>260 мест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</si>
  <si>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</si>
  <si>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</si>
  <si>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</si>
  <si>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</si>
  <si>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</si>
  <si>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</si>
  <si>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1.5.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</si>
  <si>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</si>
  <si>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</si>
  <si>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</si>
  <si>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</si>
  <si>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</si>
  <si>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</si>
  <si>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</si>
  <si>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</si>
  <si>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</si>
  <si>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</si>
  <si>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4.2.</t>
  </si>
  <si>
    <t>4.3.</t>
  </si>
  <si>
    <t>4.4.</t>
  </si>
  <si>
    <t>4.5.</t>
  </si>
  <si>
    <t>4.6.</t>
  </si>
  <si>
    <t>4.7.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</si>
  <si>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</si>
  <si>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</si>
  <si>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</si>
  <si>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</si>
  <si>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</si>
  <si>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</si>
  <si>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</si>
  <si>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</si>
  <si>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</si>
  <si>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10.1.</t>
  </si>
  <si>
    <t>13.</t>
  </si>
  <si>
    <t>13.1.</t>
  </si>
  <si>
    <t>4251,3 м2</t>
  </si>
  <si>
    <t>80 коек</t>
  </si>
  <si>
    <t>администрация Петропавловск-Камчатского городского округа</t>
  </si>
  <si>
    <t>администрация Усть-Камчатского муниципального района</t>
  </si>
  <si>
    <t>КГКУ «Центр обеспечения действий по гражданской обороне, чрезвычайным ситуациям и пожарной безопасности в Камчатском крае»</t>
  </si>
  <si>
    <t>1 ед.</t>
  </si>
  <si>
    <t xml:space="preserve">Городской округ «посёлок Палана» 
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</si>
  <si>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</si>
  <si>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 xml:space="preserve"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</t>
  </si>
  <si>
    <t>2015 год</t>
  </si>
  <si>
    <t>2016 год</t>
  </si>
  <si>
    <t>2017 год</t>
  </si>
  <si>
    <t>2018 год</t>
  </si>
  <si>
    <t>6.</t>
  </si>
  <si>
    <t>6.1.</t>
  </si>
  <si>
    <t>7.</t>
  </si>
  <si>
    <t>7.1.</t>
  </si>
  <si>
    <t>9.3.</t>
  </si>
  <si>
    <t>12.</t>
  </si>
  <si>
    <t>12.1.</t>
  </si>
  <si>
    <t>14.</t>
  </si>
  <si>
    <t>14.1.</t>
  </si>
  <si>
    <t>положительное заключение гос.экспертизы от 25.09.2013 № 41-1-4-0085-13   От 26.09.2013 № 41-1-6-0086-13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</si>
  <si>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</si>
  <si>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</si>
  <si>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</si>
  <si>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</si>
  <si>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</si>
  <si>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предприятием</t>
  </si>
  <si>
    <t>Министерство имущественных и земельных отношений Камчатского края</t>
  </si>
  <si>
    <t>2120,0 м2</t>
  </si>
  <si>
    <t>ГУП КК "Камчатстройэнергосервис"</t>
  </si>
  <si>
    <t>администрации муниципальных образований в Камчатском крае</t>
  </si>
  <si>
    <t>МКУ "Управление капитального строительства и ремонта" администрации ПКГО</t>
  </si>
  <si>
    <t>получатель средств краевого бюджета</t>
  </si>
  <si>
    <t>2019 год</t>
  </si>
  <si>
    <t>положительное заключение гос.экспертизы от 20.06.2012  №41-1-6-0018-12, от 20.06.2012 № 41-1-4-0074-12</t>
  </si>
  <si>
    <t>88 377,019 тыс.рублей</t>
  </si>
  <si>
    <t>положительное заключение гос.экспертизы от 28.01.2014 № 41-1-5-0005-14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</si>
  <si>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</si>
  <si>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250 мест 4208,3 м2</t>
  </si>
  <si>
    <t>62 чел/час 4850,7 м2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</si>
  <si>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</si>
  <si>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Строительство линии наружного освещения на автомобильной дороге Петропавловск-Камчатский - Мильково на участке км 12 - км 24</t>
  </si>
  <si>
    <t>314 586,22 тыс.рублей</t>
  </si>
  <si>
    <t>КГКУ "ЦОД"</t>
  </si>
  <si>
    <t xml:space="preserve">приобретение проектной и рабочей документации </t>
  </si>
  <si>
    <t>71 384,457 тыс.рублей</t>
  </si>
  <si>
    <t>Министерство культуры Камчатского края</t>
  </si>
  <si>
    <t>положительное заключение гос.экспертизы от 29.07.2013 № 41-1-5-0062-13</t>
  </si>
  <si>
    <t>государственный (муниципальный) заказчик Камчатского  края</t>
  </si>
  <si>
    <t>Министерство образования и науки Камчатского края</t>
  </si>
  <si>
    <t>администрация Мильковского муниципального района</t>
  </si>
  <si>
    <t>нет</t>
  </si>
  <si>
    <t>11.</t>
  </si>
  <si>
    <t>11.1.</t>
  </si>
  <si>
    <t>администрация городского округа «посёлок Палана»</t>
  </si>
  <si>
    <t xml:space="preserve">Городской округ «посёлок Палана» </t>
  </si>
  <si>
    <t>способ финансового обеспечения осуществления капитальных вложений</t>
  </si>
  <si>
    <t>разработка проектной документации</t>
  </si>
  <si>
    <t>2020 год</t>
  </si>
  <si>
    <t>срок ввода в эксплуатацию и/или нормативный срок реализации объекта Инвестиционной программы</t>
  </si>
  <si>
    <t>срок подготовки проектной документации (в случае, если бюджетные ассигнования предусматривается на разработку проектной документации и проведение инженерных изысканий, необходимых для подготовки такой документации)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</si>
  <si>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</si>
  <si>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</si>
  <si>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</si>
  <si>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Детский сад на 200 мест в  п. Ключи Усть-Камчатского района</t>
  </si>
  <si>
    <t>500 000,00 тыс.рублей</t>
  </si>
  <si>
    <t>Сейсмоусиление здания (Литер А) средней общеобразовательной школы № 3 в п. Усть-Камчатск (II этап)</t>
  </si>
  <si>
    <t>Канализационная насосная станция № 15 в г. Петропавловске-Камчатском</t>
  </si>
  <si>
    <t>208 985,6 тыс.рублей</t>
  </si>
  <si>
    <t>Соглашение № 8 от 28.02.2014   Соглашение № 23 т 02.03.2015</t>
  </si>
  <si>
    <t>положительное заключение гос.экспертизы от 22.12.2014 № 41-1-5-0125-14; от 24.12.2014 № 41-1-6-0061-14</t>
  </si>
  <si>
    <t>Новолесновское сельского поселение</t>
  </si>
  <si>
    <t>администрация Новолесновского сельского поселения</t>
  </si>
  <si>
    <t>Сейсмоусиление зданий центра ГБУЗ "Камчатский краевой психоневрологический диспансер" по ул. Карагинская, 22 в г. Петропавловске-Камчатском</t>
  </si>
  <si>
    <t>Эссовское сельское поселение</t>
  </si>
  <si>
    <t>Реконструкция здания, расположенного по адресу: Камчатский край, Тигильский район, пгт. Палана, ул. Поротова д. 24</t>
  </si>
  <si>
    <t>Камчатский театр кукол г. Петропавловск-Камчатский</t>
  </si>
  <si>
    <t>1 625 869,68000 тыс.рублей</t>
  </si>
  <si>
    <t>290 мест</t>
  </si>
  <si>
    <t xml:space="preserve">администрация Петропавловск-Камчатского городского округа </t>
  </si>
  <si>
    <t>Положительное заключение ГАУ "Государственная экспертиза проектной документации Камчатского края"  №41-1-3-0013-15 от 27.02.2015</t>
  </si>
  <si>
    <t>Аппарат Губернатора и Правительства Камчатского края</t>
  </si>
  <si>
    <t>5 ед.</t>
  </si>
  <si>
    <t xml:space="preserve">Администрация Елизовского муниципального района </t>
  </si>
  <si>
    <t xml:space="preserve">2017 год, 2 года </t>
  </si>
  <si>
    <t xml:space="preserve">переходящий </t>
  </si>
  <si>
    <t>Реконструкция и капитальный ремонт магистральной улицы общегородского и районного значения ул. Вулканная- ул. Чубарова (от поста ГИБДД до пересечения с пр. Победы) в г. Петропавловске-Камчатском</t>
  </si>
  <si>
    <t>2740,2 м</t>
  </si>
  <si>
    <t>ГАУ"Государственная экспертиза проектной документации Камчатского края ",№ 41-1-4-0096-12 от 24.08.2012 года , №41-1-6-0030-12 от 24.08.2012г.</t>
  </si>
  <si>
    <t>Строительство автомобильной дороги "Подъезд к агропарку" площадка № 3 "Зеленовские озерки" (в том числе разработка проектной документации, прохождение государственной экспертизы)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</si>
  <si>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</si>
  <si>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1,0 км</t>
  </si>
  <si>
    <t xml:space="preserve"> вновь начинаемый </t>
  </si>
  <si>
    <t>1,7 км</t>
  </si>
  <si>
    <t>3,0 км</t>
  </si>
  <si>
    <t>12.2.</t>
  </si>
  <si>
    <t xml:space="preserve">Строительство 40-квартирного жилого дома по ул. Строительная в с. Мильково
</t>
  </si>
  <si>
    <t>2376,2 м2</t>
  </si>
  <si>
    <t>2017 год, 1 год</t>
  </si>
  <si>
    <t xml:space="preserve">2018 год, 3 года </t>
  </si>
  <si>
    <t>2017 год, 3 года</t>
  </si>
  <si>
    <t>1. Оздоровительный центр для детей и молодежи-№41-1-5-0030-14 от 15.04.2014;  2.Спальные корпуса "В"и "Г"-№41-1-4-0060-15 от 06.08.2015</t>
  </si>
  <si>
    <t>КГКУ "Единая дирекция по строительству"</t>
  </si>
  <si>
    <t>753 196,44 тыс.рублей</t>
  </si>
  <si>
    <t>2018 год, 5 лет</t>
  </si>
  <si>
    <t>2018 год, 4 года</t>
  </si>
  <si>
    <t xml:space="preserve">2014-2015гг 
 (1,5 года) </t>
  </si>
  <si>
    <t>6708,1 м2</t>
  </si>
  <si>
    <t>18,0128 км / 146,35 п.м.</t>
  </si>
  <si>
    <t>11,188 км</t>
  </si>
  <si>
    <t>104 075,478 тыс.рублей</t>
  </si>
  <si>
    <t>положительное заключение гос.экспертизы от 09.11.2015 №41-1-5-0089-15</t>
  </si>
  <si>
    <t>15,859 км / 79,67 п.м.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</si>
  <si>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</si>
  <si>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</si>
  <si>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</si>
  <si>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положительное заключение гос. экспертизы ПД от 30.09.2015 №  41-1-5-0081-15, достоверность сметной стоимости от 06.10.2015 № 1-1-6-0039-15</t>
  </si>
  <si>
    <t>(2018 год, 5 лет)   2017 год, 4 года</t>
  </si>
  <si>
    <t>2 540 509,25637 тыс.рублей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</si>
  <si>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</si>
  <si>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40 653,480 тыс.руб.</t>
  </si>
  <si>
    <t>приобретение</t>
  </si>
  <si>
    <t>Группа жилой застройки в границах ул. Свердлова, ул. Хуторская в г. Елизово Камчатского края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</si>
  <si>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</si>
  <si>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</si>
  <si>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>400 мест</t>
  </si>
  <si>
    <t>90 мест</t>
  </si>
  <si>
    <t xml:space="preserve">  ФДА 48/84-С-1 от 04.07.2016</t>
  </si>
  <si>
    <t>2 198 239,175 тыс. рублей</t>
  </si>
  <si>
    <t>положительное заключение гос.экспертизы  № 41-1-5-0077-15 от 17.09.2015</t>
  </si>
  <si>
    <t xml:space="preserve">10,974 км </t>
  </si>
  <si>
    <t>1 288 446,861 тыс.рублей</t>
  </si>
  <si>
    <t>положительное заключение гос. экспертизы № 41-1-1-3-0039-16 от 14.06.2016</t>
  </si>
  <si>
    <t xml:space="preserve">11,995 км </t>
  </si>
  <si>
    <t>1 360 318,808 тыс.рублей</t>
  </si>
  <si>
    <t>положительное заключение гос. экспертизы № 41-1-1-3-0041-16 от 14.06.2016</t>
  </si>
  <si>
    <t>10,983 км / 76,25 п.м.</t>
  </si>
  <si>
    <t>1 166 012,959 тыс.рублей</t>
  </si>
  <si>
    <t>положительное заключение гос. экспертизы № 41-1-1-3-0040-16 от 14.06.2016</t>
  </si>
  <si>
    <t>961 473,473 тыс.рублей</t>
  </si>
  <si>
    <t>положительное заключение гос. экспертизы № 41-1-1-3-0042-16 от 17.06.2016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</si>
  <si>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</si>
  <si>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положительное заключение гос. экспертизы ПД от 16.06.2016 №  41-1-1-3-0043-16, достоверность сметной стоимости от 07.07.2016 № 2-1-6-0034-16</t>
  </si>
  <si>
    <t>Инвестиционная программа Камчатского края на 2017 год и на плановый период 2018-2019 годов и прогнозный период 2020-2021 годов</t>
  </si>
  <si>
    <t>сметная стоимость в ценах соответствующих лет или предполагаемая (предельная) стоимость, либо стоимость приобретения</t>
  </si>
  <si>
    <t>статус 
(разработка проектной документации, вновь начинаемый, переходящий, приобретение)</t>
  </si>
  <si>
    <t>Государственная программа Камчатского края "Развитие здравоохранения Камчатского края"</t>
  </si>
  <si>
    <t>2021 год</t>
  </si>
  <si>
    <t xml:space="preserve"> 2021 год</t>
  </si>
  <si>
    <t xml:space="preserve">Государственная программа Камчатского края "Развитие здравоохранения Камчатского края". Подпрограмма "Кадровое обеспечение системы здравоохранения". </t>
  </si>
  <si>
    <t xml:space="preserve"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края". </t>
  </si>
  <si>
    <t>Пенжинский муниципальный район в Камчатском крае</t>
  </si>
  <si>
    <t>65 000,00 тыс. рублей</t>
  </si>
  <si>
    <t xml:space="preserve">Проектная документация готова. Государственная экспертиза не требуется. Проектная документация проходит экспертизу на достоверность сметной стоимости. 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</si>
  <si>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</si>
  <si>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</si>
  <si>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70 050,00 тыс. рублей</t>
  </si>
  <si>
    <t>Строительство фельдшерско-акушерского пункта, расположенного в  Камчатском крае Соболевском муниципальном  районе с. Крутогорово (проектные работы)</t>
  </si>
  <si>
    <t>декабрь 2017 года,  11 месяцев</t>
  </si>
  <si>
    <t>Соболевский муниципальный район в Камчатском крае</t>
  </si>
  <si>
    <t>проектирование</t>
  </si>
  <si>
    <t xml:space="preserve">Строительство корпуса паллиативной медицинской помощи на 80 коек </t>
  </si>
  <si>
    <t>1 234 087,50 тыс.рублей,
(885 096,80-2 кв. 2015)</t>
  </si>
  <si>
    <t xml:space="preserve"> положительное заключение государственной экспертизы Камчатского края от 30.04.2015 № № 41-1-4-0029-15,  положительное заключение определения сметной стоимости от 06.05.2016 № 1-1-6-0008-16</t>
  </si>
  <si>
    <t>2022 год</t>
  </si>
  <si>
    <t>2023 год</t>
  </si>
  <si>
    <t>Государственная программа Камчатского края  "Развитие образования в Камчатском крае"</t>
  </si>
  <si>
    <t xml:space="preserve"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крае". </t>
  </si>
  <si>
    <t xml:space="preserve">334 611,650-1 кв. 2015 / 
354 250,00 тыс.рублей </t>
  </si>
  <si>
    <t>430 000, 00 тыс.рублей</t>
  </si>
  <si>
    <t>положительное заключение гос.экспертизы от 29.05.2012 № 41-1-5-0061-12, положительное заключение гос.экспертизы ССР от 13.04.2016 № 1-1-6-0004-16</t>
  </si>
  <si>
    <t>Сельский учебный комплекс "Школа - детский сад" в с.Таловка Пенжинского района на 60 ученических и 30 дошкольных мест (проектные работы)</t>
  </si>
  <si>
    <t xml:space="preserve">2019 год, 5лет  
 (2017 год, 3 года)                                                                    </t>
  </si>
  <si>
    <t>336 020,00 тыс.рублей</t>
  </si>
  <si>
    <t xml:space="preserve">ведется проектирование </t>
  </si>
  <si>
    <t>(2017 год) 
2015 год</t>
  </si>
  <si>
    <t>Сельский учебный комплекс "Школа - детский сад" в с.Таловка Пенжинского района на 60 ученических и 30 дошкольных мест</t>
  </si>
  <si>
    <t>Дом-интернат для психически больных на 400 мест (проектные работы)</t>
  </si>
  <si>
    <t xml:space="preserve">Государственная программа Камчатского края "Социальная поддержка граждан в Камчатском крае. Подпрограмма "Развитие системы социального обслуживания населения в Камчатском крае. 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</si>
  <si>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</si>
  <si>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</si>
  <si>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крае". </t>
  </si>
  <si>
    <t>Прокладка и подключение инженерных сетей (водопровод, электросети) для обеспечения микрорайона жилой застройки для индивидуального строительства в п. Лесной Елизовского района, в том числе для многодетных семей (2 очередь)(в том числе проектные работы)</t>
  </si>
  <si>
    <t>сети водоснабжения - 350 м/п</t>
  </si>
  <si>
    <t>16 335,371 тыс. рублей</t>
  </si>
  <si>
    <t>Переселение граждан из аварийного жилищного фонда в Камчатском крае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</si>
  <si>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"Адресная программа по переселению граждан из аварийного жилищного фонда в Камчатском крае". 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</si>
  <si>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 в Камчатском крае"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</si>
  <si>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 /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</si>
  <si>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 в Камчатском крае".</t>
  </si>
  <si>
    <t xml:space="preserve">2020 год, 5 лет
(2018 год, 3 года)                                      </t>
  </si>
  <si>
    <t xml:space="preserve">положительное заключение гос.экспертизы от 26.05.2015 № 41-1-5-0038-15
от 27.05.2015 № 1-1-6-0022-15 </t>
  </si>
  <si>
    <t xml:space="preserve"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территорий". Подпрограмма "Чистая вода в Камчатском крае". </t>
  </si>
  <si>
    <t>5 980,0
п.м</t>
  </si>
  <si>
    <t>Администрация Эссовского  сельского поселения</t>
  </si>
  <si>
    <t>285 494,571/
256 565,354</t>
  </si>
  <si>
    <t>Вновь начинаемый</t>
  </si>
  <si>
    <t>2018 год
(2017 год)</t>
  </si>
  <si>
    <t>Реконструкция канализационных очистных сооружений "Чавыча" (в том числе проектные работы и государственная экспертиза проектной документации)</t>
  </si>
  <si>
    <t>50 000 м3/сут</t>
  </si>
  <si>
    <t>ГУП КК "Петропавловский водоканал"</t>
  </si>
  <si>
    <t>2 227 933,70/
1 720 668,78</t>
  </si>
  <si>
    <t>ПД на стадии прохождения государственной экспертизы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</si>
  <si>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</si>
  <si>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 xml:space="preserve">повторно примененный проект </t>
  </si>
  <si>
    <t>Строительство пожарного депо на 2 выезда в г. Елизово (1 очередь) (в том числе технологическое присоединение)</t>
  </si>
  <si>
    <t>Государственная программа Камчатского края 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</si>
  <si>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 </t>
  </si>
  <si>
    <t>130 785,0 тыс.руб.</t>
  </si>
  <si>
    <t>2019 год, 3 года
(2018 год, 2 года)</t>
  </si>
  <si>
    <t>Государственная программа Камчатского края "Развитие культуры в Камчатском крае"</t>
  </si>
  <si>
    <t>2022 год, 7 лет
(2021 год, 6 лет)</t>
  </si>
  <si>
    <t>354 123,24 /325 768,02 тыс.рублей</t>
  </si>
  <si>
    <t>2019 год
(2018 год)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</si>
  <si>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</si>
  <si>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Стадион "Спартак" в г. Петропавловск-Камчатский (в том числе проектные работы)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</si>
  <si>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спортом".</t>
  </si>
  <si>
    <t>1516 зрительских мест на трибунах           74 161 м2</t>
  </si>
  <si>
    <t>2016-2017 год</t>
  </si>
  <si>
    <t>Ведется проектирование</t>
  </si>
  <si>
    <t>Строительство физкультурно-оздоровительного комплекса в  с. Мильково.  Камчатский край, с. Мильково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</si>
  <si>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"Организация отдыха, оздоровления и занятости детей и молодежи в Камчатском крае". </t>
  </si>
  <si>
    <t>817 712,00 тыс.рублей</t>
  </si>
  <si>
    <t>от 16.05.2016</t>
  </si>
  <si>
    <t xml:space="preserve">Приобретение, доставка и  монтаж установок термического уничтожения отходов (инсинераторов) для отдаленных и малонаселенных муниципальных районов Камчатского края (Олюторского муниципального района, Мильковского муниципального района, Усть-Большерецкого муниципального района)
</t>
  </si>
  <si>
    <t xml:space="preserve">Олюторский, Мильковский, Усть-Большерецкий  муниципальные районы 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</si>
  <si>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</si>
  <si>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"Обращение с отходами производства и потребления в Камчатском крае"</t>
  </si>
  <si>
    <t>Государственная программа Камчатского края "Развитие транспортной системы в Камчатском крае"</t>
  </si>
  <si>
    <t xml:space="preserve">Государственная программа Камчатского края "Развитие транспортной системы в Камчатском крае". Подпрограмма "Развитие дорожного хозяйства". </t>
  </si>
  <si>
    <t>98 283,60 тыс.рублей</t>
  </si>
  <si>
    <t>Строительство автомобильной дороги "Подъезд к б/о "Зеленовские озерки"  площадка № 3 "Зеленовские озерки"  (в том числе разработка проектной документации, прохождение государственной экспертизы)</t>
  </si>
  <si>
    <t>190 870,29 тыс.рублей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</si>
  <si>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</si>
  <si>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302 688,05 тыс.рублей</t>
  </si>
  <si>
    <t>Строительство линии наружного освещения автомобильной дороги "Подъезд к агропарку" площадка № 3 "Зеленовские озерки" (в том числе разработка проектной документации)</t>
  </si>
  <si>
    <t>1 854,5455 тыс.рублей</t>
  </si>
  <si>
    <t>Строительство линии наружного освещения автомобильной дороги "Подъезд к б/о "Зеленовские озерки" площадка № 3 "Зеленовские озерки" (в том числе разработка проектной документации)</t>
  </si>
  <si>
    <t>3 152,7273 тыс.рублей</t>
  </si>
  <si>
    <t>Строительство линии наружного освещения автомобильной дороги "Подъезд к гостинице "Авача" (в том числе разработка проектной документации)</t>
  </si>
  <si>
    <t>5 563,6364 тыс.рублей</t>
  </si>
  <si>
    <t>Строительство основной дороги туристическо-рекреационного комплекса "Паратунка" (3 км), съездов к участкам</t>
  </si>
  <si>
    <t>491 358,40 тыс.рублей</t>
  </si>
  <si>
    <t>Реконструкция автомобильной дороги Петропавловск-Камчатский - Мильково на участке км 231 - км 249</t>
  </si>
  <si>
    <t xml:space="preserve">ФЦП "Экономическое и социальное развитие Дальнего Востока и Байкальсского региона на период до 2018 года" / ГП Камчатского края "Развитие транспортной системы в Камчатском крае". Подпрограмма "Развитие дорожного хозяйства". </t>
  </si>
  <si>
    <t>Реконструкция автомобильной дороги Петропавловск-Камчатский - Мильково на участке км 171- км 181</t>
  </si>
  <si>
    <t>314 528,19 /343 975,43 тыс.рублей</t>
  </si>
  <si>
    <t>Строительство автостанции в с. Мильково Камчатского края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</si>
  <si>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</si>
  <si>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срок ввода в эксплуатацию 2 кв. 2017 года</t>
  </si>
  <si>
    <t>Общая площадь здания 388,52 м2
до 250 чел в сутки</t>
  </si>
  <si>
    <t>92 182,87 тыс.рублей</t>
  </si>
  <si>
    <t>соглашение в наличии</t>
  </si>
  <si>
    <t>положительное заключение ГЭ № 41-1-5-0111-15 от 29.12.2015</t>
  </si>
  <si>
    <t>11.2.</t>
  </si>
  <si>
    <t>11.4.</t>
  </si>
  <si>
    <t>11.3.</t>
  </si>
  <si>
    <t>11.5.</t>
  </si>
  <si>
    <t>11.6.</t>
  </si>
  <si>
    <t>11.7.</t>
  </si>
  <si>
    <t>11.8.</t>
  </si>
  <si>
    <t>11.9.</t>
  </si>
  <si>
    <t>11.10.</t>
  </si>
  <si>
    <t>11.12.</t>
  </si>
  <si>
    <t>11.13.</t>
  </si>
  <si>
    <t>11.14.</t>
  </si>
  <si>
    <t>11.15.</t>
  </si>
  <si>
    <t>11.16.</t>
  </si>
  <si>
    <t>11.17.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</si>
  <si>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</si>
  <si>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территорий".</t>
  </si>
  <si>
    <t>4 квартал 2017 года</t>
  </si>
  <si>
    <t>156 884,715 / 132 801,16 тыс.рублей</t>
  </si>
  <si>
    <t xml:space="preserve">положительное заключение гос. экспертизы  от 19.11.2014 № 41-1-5-0103-14 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</si>
  <si>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благополучия".</t>
  </si>
  <si>
    <t>Комплекс правосудия в г. Петропавловске-Камчатском. Блоки 5,7. Реконструкция</t>
  </si>
  <si>
    <t>559 218,7230 тыс. руб.</t>
  </si>
  <si>
    <t>2020 год
(2019 год)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</si>
  <si>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</si>
  <si>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</si>
  <si>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</si>
  <si>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</si>
  <si>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</si>
  <si>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имуществом".</t>
  </si>
  <si>
    <t>510 коек/150 посещений в смену</t>
  </si>
  <si>
    <t>ГБУЗ "Камчатская краевая больница им. А.С. Лукашевского"</t>
  </si>
  <si>
    <t xml:space="preserve">Елизовский муниципальный район  </t>
  </si>
  <si>
    <t>положительное заключение гос. экспертизы от 28.08.2013 № 41-1-4-0073-13, от 30.08.2013 № 41-1-6-0076-13</t>
  </si>
  <si>
    <t>1.7.</t>
  </si>
  <si>
    <t>1.8.</t>
  </si>
  <si>
    <t xml:space="preserve">Строительство Камчатской краевой больницы (корректировка проекта)
</t>
  </si>
  <si>
    <t xml:space="preserve">Строительство Камчатской краевой больницы
</t>
  </si>
  <si>
    <t>11.11.</t>
  </si>
  <si>
    <t>9.2.</t>
  </si>
  <si>
    <t>2.5.</t>
  </si>
  <si>
    <t>положительное заключение государственной экспертизы проектной документации от 22.04.2016 № 41-1-1-3-0019-16.
 положительное заключение определения достоверности сметной стоимости от 11.07.2016 № 1-1-6-0035-16</t>
  </si>
  <si>
    <t>241 место</t>
  </si>
  <si>
    <t>641 534,632 тыс.рублей</t>
  </si>
  <si>
    <t>Агентство по обращению с отходами Камчатского края</t>
  </si>
  <si>
    <t>10.2.</t>
  </si>
  <si>
    <t xml:space="preserve">Приложение к постановлению </t>
  </si>
  <si>
    <t xml:space="preserve"> Правительства Камчатского края</t>
  </si>
  <si>
    <t>от 28.10.2016 № 420-П</t>
  </si>
  <si>
    <t>2020 год, 4 года</t>
  </si>
  <si>
    <t>6,0 км</t>
  </si>
  <si>
    <t>19.10.2015 получено положительное заключение государственной экспертизы № 41-1-5-0086-15 на 1 Этап: Демонтаж. Усиление блока 5. 
14.06.2016 получено положительное заключение государственной экспертизы № 2-1-6-0020-16 на сметную часть объекта: «Комплекс правосудия в г. Петропавловске-Камчатском. Блоки 5,7. Реконструкция» 2 этап.</t>
  </si>
  <si>
    <t>Строительство скотомогильника с двумя биотермическими ямами в г. Петропавловске-Камчатском Камчатского края</t>
  </si>
  <si>
    <t>2 ямы</t>
  </si>
  <si>
    <t>4 479,61 тыс. рублей среднерыночная цена</t>
  </si>
  <si>
    <t>Проектная документация№ 565-23.11.07-2016</t>
  </si>
  <si>
    <t>Реконструкция автомобильной дороги Елизово - Паратунка на участке мостового перехода через реку Половинка</t>
  </si>
  <si>
    <t xml:space="preserve">2017 год, 4 года </t>
  </si>
  <si>
    <t>2013 год</t>
  </si>
  <si>
    <t>0,430 км/ 48,253 п.м.</t>
  </si>
  <si>
    <t>474 553,17 тыс.рублей</t>
  </si>
  <si>
    <t>положительное заключение гос. экспертизы от 29.04.2013 № 41-1-5-0131-13</t>
  </si>
  <si>
    <t>3.2.</t>
  </si>
  <si>
    <t>Дом-интернат для психически больных на 400 мест (инженерно-строительные изыскания)</t>
  </si>
  <si>
    <t>Заключение государственной экологической экспертизы утверждено приказом Управления  Росприроднадзора по Камчатскому краю от 01.08.2016 № 329-пр
Положительное заключение государственной экспертизы от 29.03.2011 № 41-1-5-0022-11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</si>
  <si>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</si>
  <si>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расходы за счет остатков средств краевого бюджета прошлых лет</t>
  </si>
  <si>
    <t>Капитальные вложения в основные средства ГУП "Камчатстройэнергосервис" на завершение строительства объекта незавершенного строительства  трехэтажного здания под краевую детскую библиотеку, расположенного по адресу: г.Петропавловск-Камчатский, ул. Владивостокская</t>
  </si>
  <si>
    <t>8.3.</t>
  </si>
  <si>
    <t>2017 год, 4 года</t>
  </si>
  <si>
    <t>121 674,210 тыс.рублей</t>
  </si>
  <si>
    <t>Капитальные вложения в основные средства ГУП "Камчатстройэнергосервис" на реконструкцию здания, расположенного по адресу: г. Петропавловск-Камчатский, ул. Владивостокская, д.2/1</t>
  </si>
  <si>
    <t>13.2.</t>
  </si>
  <si>
    <t>164 967,56 тыс.рублей</t>
  </si>
  <si>
    <t>13 624 570,0 тыс. рублей</t>
  </si>
  <si>
    <t>450 коек/150 посещений в смену</t>
  </si>
  <si>
    <t>администрация  Елизовского муниципального района</t>
  </si>
  <si>
    <t>894 260,95 тыс. рублей</t>
  </si>
  <si>
    <t>2.6.</t>
  </si>
  <si>
    <t>Строительство ПС 110/10 кв. "Тундровая" (проектные работы)</t>
  </si>
  <si>
    <t>ПС 110/10 кВ</t>
  </si>
  <si>
    <t>4.8.</t>
  </si>
  <si>
    <t>364 097,770 тыс.рублей</t>
  </si>
  <si>
    <t xml:space="preserve">Получено заключение экспертизы по технической части проекта от 29.11.2016 № 41-1-1-3-0083-16 и сметной части  от 22.12.2016 №41-1-1-0060-16. </t>
  </si>
  <si>
    <t>Микрорайон жилой застройки в районе Северо-Восточного шоссе г. Петропавловска-Камчатского (2 очередь) 2  этап</t>
  </si>
  <si>
    <t>(2016 год, 4 года) 2015 год, 3 года</t>
  </si>
  <si>
    <t>20553,2 м2</t>
  </si>
  <si>
    <t>1 199 772,0 тыс.рублей</t>
  </si>
  <si>
    <t>положительное заключение гос.экспертизы от 29.05.2012 № 41-1-5-0063-12 от 04.09..2012 № 41-6-003-12</t>
  </si>
  <si>
    <t>Микрорайон жилой застройки в районе Северо-Восточного шоссе г. Петропавловска-Камчатского (2 очередь) 3  этап</t>
  </si>
  <si>
    <t>(2016 год, 3 года)                                                2015 год, 2 года</t>
  </si>
  <si>
    <t>7846,8 м2</t>
  </si>
  <si>
    <t>488 006,094 тыс. рублей</t>
  </si>
  <si>
    <t xml:space="preserve">положительное заключение гос.экспертизы от 29.05.2012 № 41-1-5-0063-12 ,от 04.09.2012 № 41-1-6-0033-12 </t>
  </si>
  <si>
    <t>4.9.</t>
  </si>
  <si>
    <t>4.10.</t>
  </si>
  <si>
    <t>4.13.</t>
  </si>
  <si>
    <t>Сейсмоусиление здания КГБОУ ДПОРК "Камчатский учебно-методический центр" по ул. Савченко, 8/1 в г. Петропавловске-Камчатском</t>
  </si>
  <si>
    <t>820,6 м2</t>
  </si>
  <si>
    <t>21 500,00 тыс.рублей</t>
  </si>
  <si>
    <t>положительное заключение гос.экспертизы от 10.09.2015  №41-1-5-0073-15, от 23.09.2015 № 3-1-6-0038-15</t>
  </si>
  <si>
    <t>4.11.</t>
  </si>
  <si>
    <t>4.12.</t>
  </si>
  <si>
    <t>2695,0 м2</t>
  </si>
  <si>
    <t>52 204,74 тыс.рублей</t>
  </si>
  <si>
    <t xml:space="preserve">положительное заключение гос.экспертизы от 11.03.2012 № 41-1-5-0017-12 ,от 14.05.2012 № 41-1-6-0016-12 </t>
  </si>
  <si>
    <t>Сейсмоусиление здания КГБОУ СПО "Камчатский медицинский колледж" в г. Петропавловск-Камчатский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</si>
  <si>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 "Обеспечение жилыми помещениями граждан отдельных категорий в Камчатском крае". </t>
  </si>
  <si>
    <t>Приобретение (строительство) жилых помещений в целях формирования специализированного жилищного фонда Камчатского края</t>
  </si>
  <si>
    <t xml:space="preserve">бюджетные инвестиции на приобретение объектов недвижимого имущества в государственную (муниципальную) </t>
  </si>
  <si>
    <t>5.3.</t>
  </si>
  <si>
    <t xml:space="preserve">Реконструкция канализационных очистных сооружений на мысе Погодном  Усть-Камчатского сельского поселения (проектные работы)  </t>
  </si>
  <si>
    <t>Усть-Камчатское сельское поселение</t>
  </si>
  <si>
    <t>Администрация Усть-Камчатского сельское поселение</t>
  </si>
  <si>
    <t>8.4.</t>
  </si>
  <si>
    <t>Реконструкция здания КГБУ ДО "Корякская школа искусств им. Д.Б. Кабалевского"</t>
  </si>
  <si>
    <t>Государственная программа Камчатского края "Развитие культуры в Камчатском крае". Подпрограмма "Обеспечение реализации Программы".</t>
  </si>
  <si>
    <t>912 мест</t>
  </si>
  <si>
    <t>Городской округ «посёлок Палана»</t>
  </si>
  <si>
    <t>корректировка проектной документации</t>
  </si>
  <si>
    <t xml:space="preserve"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 </t>
  </si>
  <si>
    <t xml:space="preserve">2017 год 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</si>
  <si>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и автономным учреждениям</t>
  </si>
  <si>
    <t>120 чел/ч</t>
  </si>
  <si>
    <t>КГАУДО «Специализированная детско-юношеская спортивная школа олимпийского резерва по плаванию»</t>
  </si>
  <si>
    <t xml:space="preserve">Петропавловск-Камчатский городской округ 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</si>
  <si>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</si>
  <si>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 xml:space="preserve">КГБУДО «Детско-юношеская спортивная школа по футболу» </t>
  </si>
  <si>
    <t>Строительство межшкольного стадиона в г. Петропавловск-Камчатский, Камчатский край (в том числе проектные работы)</t>
  </si>
  <si>
    <t>82 чел/час</t>
  </si>
  <si>
    <t>Краевое государственное автономное учреждение «Центр спортивной подготовки Камчатского края»</t>
  </si>
  <si>
    <t>76 000,00 тыс.рублей</t>
  </si>
  <si>
    <t>9.4.</t>
  </si>
  <si>
    <t>650 000,00 тыс.рублей</t>
  </si>
  <si>
    <t>248 чел/ч</t>
  </si>
  <si>
    <t>950 000,00 тыс.рублей</t>
  </si>
  <si>
    <t>Строительство многофункционального спортивного комплекса, п. Николаевка, Елизовский район, Камчатский край (в том числе проектные работы)</t>
  </si>
  <si>
    <t>20 чел/час</t>
  </si>
  <si>
    <t>125 000,00 тыс.руб.</t>
  </si>
  <si>
    <t>9.5.</t>
  </si>
  <si>
    <t>9.6.</t>
  </si>
  <si>
    <t>9.7.</t>
  </si>
  <si>
    <t>9.9.</t>
  </si>
  <si>
    <t>Строительство регионального спортивно-тренировочного центра по зимним видам спорта (в том числе проектные работы)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</si>
  <si>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и  автономным учреждениям </t>
  </si>
  <si>
    <t>КГАУДО «Специализированная детско-юношеская спортивная школа олимпийского резерва по горнолыжному спорту "Морозная"»</t>
  </si>
  <si>
    <t>350 000,00 тыс. рублей</t>
  </si>
  <si>
    <t xml:space="preserve">Елизовский муниципальный район </t>
  </si>
  <si>
    <t>Обустройство спортивных площадок для подготовки к выполнению и выполнению нормативов комплекса ГТО</t>
  </si>
  <si>
    <t xml:space="preserve">108 чел/ч, 52 чел/ч, 46чел/ч, 44чел/ч </t>
  </si>
  <si>
    <t>КГАУДО «Специализированная детско-юношеская спортивная школа олимпийского резерва по зимним видам спорта»</t>
  </si>
  <si>
    <t xml:space="preserve">КГАУДО «Специализированная детско-юношеская спортивная школа олимпийского резерва по зимним видам спорта» </t>
  </si>
  <si>
    <t>278 000,00 тыс.рублей</t>
  </si>
  <si>
    <t>9.8.</t>
  </si>
  <si>
    <t xml:space="preserve">2017, 2018, 2019, 2020 годы </t>
  </si>
  <si>
    <t>Строительство футбольных полей (в том числе проектные работы)</t>
  </si>
  <si>
    <t>66 чел/ч</t>
  </si>
  <si>
    <t>Елизовский муниципальный район, Петропавловск-Камчатский городской округ</t>
  </si>
  <si>
    <t>9.10.</t>
  </si>
  <si>
    <t>Приобретение в государственную собственность Камчатского края долей ООО "Пымта" в праве общей долевой собственности на недвижимое имущество, находящееся в доверительном управлении ПАО "Камчатский газоэнергетический комплекс"</t>
  </si>
  <si>
    <t>Усть-Большерецкий муниципальный район</t>
  </si>
  <si>
    <t>13.3.</t>
  </si>
  <si>
    <t>12.3.</t>
  </si>
  <si>
    <t>Здание. Общеобразовательная школа по проспекту Рыбаков в г.Петропавловск-Камчатский (в том числе проектные работы)</t>
  </si>
  <si>
    <t>Начальная школа по адресу Космический проезд в г.Петропавловске-Камчатском (в том числе проектные работы)</t>
  </si>
  <si>
    <t>2.7.</t>
  </si>
  <si>
    <t>2.8.</t>
  </si>
  <si>
    <t>1 150 000,00 тыс.рублей</t>
  </si>
  <si>
    <t>1 200 000,00 тыс.рублей</t>
  </si>
  <si>
    <t>500 мест</t>
  </si>
  <si>
    <t>650 мест</t>
  </si>
  <si>
    <t xml:space="preserve">1500 м3/сутки 
</t>
  </si>
  <si>
    <t>Строительство двухэтажного 12-квартирного жилого дома в с. Никольское</t>
  </si>
  <si>
    <t>745,5 м2</t>
  </si>
  <si>
    <t>администрация Алеутского муниципального района</t>
  </si>
  <si>
    <t>78 550,700 тыс.рублей</t>
  </si>
  <si>
    <t>Алеутский муниципальный район</t>
  </si>
  <si>
    <t>положительное заключение гос. экспертизы от 05.05.2016 № 41-1-1-3-0023-16, достоверность сметной стоимости от 11.05.2016 № 1-1-6-0009-16</t>
  </si>
  <si>
    <t>Правительства Камчатского края</t>
  </si>
  <si>
    <t>от_____________________№_______</t>
  </si>
  <si>
    <t xml:space="preserve">"Приложение к постановлению </t>
  </si>
  <si>
    <t>".</t>
  </si>
  <si>
    <t>9.11.</t>
  </si>
  <si>
    <t>Реконструкция площадки для занятий ледовыми видами спорта на спортивном объекте "Зимние виды спорта"</t>
  </si>
  <si>
    <t xml:space="preserve">100 чел. учащихсчя в сутки </t>
  </si>
  <si>
    <t>35 723,57 тыс.рублей</t>
  </si>
  <si>
    <t>Положительное заключение гос. экспертизы от 06.10.2014 №1-1-6-0046-14</t>
  </si>
  <si>
    <t>Реконструкция автомобильной дороги Петропавловск-Камчатский - Мильково на участке км 12 - км 17 (проектные работы)</t>
  </si>
  <si>
    <t xml:space="preserve">2022 год, 5 лет </t>
  </si>
  <si>
    <t>13,809 км (уточнится проектом)</t>
  </si>
  <si>
    <t>4 435 717,00 тыс.рублей</t>
  </si>
  <si>
    <t>11.18.</t>
  </si>
  <si>
    <t>11.19.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</si>
  <si>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 (проектные работы)</t>
  </si>
  <si>
    <t>3,49 км</t>
  </si>
  <si>
    <t>3 428 118,91 тыс.рублей</t>
  </si>
  <si>
    <t>Реконструкция автомобильной дороги Петропавловск-Камчатский - Мильково на участке км 181 - км 195 (проектные работы)</t>
  </si>
  <si>
    <t xml:space="preserve">2020 год, 3 года </t>
  </si>
  <si>
    <t>14 км (уточнится проектом)</t>
  </si>
  <si>
    <t>1 989 780,00
тыс. рублей</t>
  </si>
  <si>
    <t>11.20.</t>
  </si>
  <si>
    <t>Реконструкция автомобильной дороги Петропавловск-Камчатский - Мильково на участке км 195 - км 208 (проектные работы)</t>
  </si>
  <si>
    <t>13 км (уточнится проектом)</t>
  </si>
  <si>
    <t>1 851 200,00 
тыс. рублей</t>
  </si>
  <si>
    <t>11.21.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</si>
  <si>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 - км 16.4 (проектные работы)</t>
  </si>
  <si>
    <t>12,9 км (уточнится проектом)</t>
  </si>
  <si>
    <t>1 500 000,00
тыс. рублей</t>
  </si>
  <si>
    <t>11.22.</t>
  </si>
  <si>
    <t>Строительство автозимника продленного действия  Анавгай -  Палана на участке км 225 - км 231 (проектные работы)</t>
  </si>
  <si>
    <t>6,5 км (уточнится проектом)</t>
  </si>
  <si>
    <t>350 000,00 
тыс. рублей</t>
  </si>
  <si>
    <t>Тигильский муниципальный район</t>
  </si>
  <si>
    <t>11.23.</t>
  </si>
  <si>
    <t>Строительство мостового перехода через р. Тигиль на 224 км автомобильной дороги Анавгай - Палана (проектные работы)</t>
  </si>
  <si>
    <t>11.24.</t>
  </si>
  <si>
    <t>0,7 км /300п.м.  (уточнится проектом)</t>
  </si>
  <si>
    <t>700 000,00 
тыс. рублей</t>
  </si>
  <si>
    <t>11.25.</t>
  </si>
  <si>
    <t>Реконструкция автомобильной дороги подъезд к совхозу Петропавловский на участке км 0 - км 4 (проектные работы)</t>
  </si>
  <si>
    <t xml:space="preserve">4 км  </t>
  </si>
  <si>
    <t>650 000,00
тыс. рублей</t>
  </si>
  <si>
    <t>11.26.</t>
  </si>
  <si>
    <t>Выполнение проектных работ второй очереди реконструкции ул. Рябикова г. Елизово - устройство ливневой канализации</t>
  </si>
  <si>
    <t>9,375 тыс. м3/сутки</t>
  </si>
  <si>
    <t>Администрация Елизовского городского поселения</t>
  </si>
  <si>
    <t>7 144,132
тыс. рублей</t>
  </si>
  <si>
    <t>Елизовское городское поселение</t>
  </si>
  <si>
    <t>Группа жилой застройки в границах ул. Свердлова, ул. Хуторская в г. Елизово Камчатского края (проектные работы)</t>
  </si>
  <si>
    <t>4.14.</t>
  </si>
  <si>
    <t>Многоквартирный жилой дом поз. 15 в микрорайоне "Северо-Западный" в г. Елизово  (в том числе проектные работы)</t>
  </si>
  <si>
    <t>4.15.</t>
  </si>
  <si>
    <t>4.16.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</si>
  <si>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 (в том числе проектные работы)</t>
  </si>
  <si>
    <t>сети водоснабжения - 2 км;
сети водоотведения - 3 км;
сети электроснабжения - 8 км</t>
  </si>
  <si>
    <t>Вулканное городское поселение</t>
  </si>
  <si>
    <t>администрация Вулканного городского поселения</t>
  </si>
  <si>
    <t>2.9.</t>
  </si>
  <si>
    <t>2.10.</t>
  </si>
  <si>
    <t>2.11.</t>
  </si>
  <si>
    <t>2.12.</t>
  </si>
  <si>
    <t>Детский сад на 150 мест в р.п. Оссора Карагинского района (в том числе проектные работы)</t>
  </si>
  <si>
    <t>150 мест</t>
  </si>
  <si>
    <t>265 369,39 тыс.рублей</t>
  </si>
  <si>
    <t>Карагинский муниципальный район</t>
  </si>
  <si>
    <t>положительное заключение государственной экспертизы проектной документации от 06.12.2016 № 41-1-1-3-0088-16, положительное заключение государственной экспертизы "оценка сметной стоимости" от 13.02.2017 № 1-1-6-</t>
  </si>
  <si>
    <t>Детский сад на 150 мест в с. Соболево Соболевского района (в том числе проектные работы)</t>
  </si>
  <si>
    <t>274 920,00                  тыс. рублей</t>
  </si>
  <si>
    <t>Соболевский муниципальный район</t>
  </si>
  <si>
    <t>Общеобразовательная школа на 300 мест в с. Оссора Карагинского района (в том числе проектные работы)</t>
  </si>
  <si>
    <t>300 мест</t>
  </si>
  <si>
    <t>511 300,000 тыс.рублей</t>
  </si>
  <si>
    <t>Строительство сельского учебного комплекса в с. Усть-Хайрюзово Тигильского муниципального  района</t>
  </si>
  <si>
    <t>2016 год, 5 лет</t>
  </si>
  <si>
    <t>265 мест</t>
  </si>
  <si>
    <t>643 189,41636  тыс.рублей</t>
  </si>
  <si>
    <t xml:space="preserve">положительное заключение гос. экспертизы от 08.08.2011 №  41-1-5-0078-11 </t>
  </si>
  <si>
    <t>9.12.</t>
  </si>
  <si>
    <t>Физкультурно-оздоровительный комплекс с ледовой ареной в г. Петропавловск-Камчатский</t>
  </si>
  <si>
    <t>3 000 зрительских мест на трибунах,          24 684 м2</t>
  </si>
  <si>
    <t>2 506 700,0 тыс.рублей</t>
  </si>
  <si>
    <t>положительное заключение гос.экспертизы от 25.11.2013 №41-1-4-0109-13</t>
  </si>
  <si>
    <t>2019 год, 5 лет</t>
  </si>
  <si>
    <t>Строительство средней общеобразовательной школы в г. Елизово по ул. Сопочная</t>
  </si>
  <si>
    <t>Сельский учебный комплекс школа-детский сад  в с. Каменское Пенжинского района на 161 ученических и 80 дошкольных мест</t>
  </si>
  <si>
    <t>Здание МАУК "Городской дом культуры СРВ". Реконструкция.</t>
  </si>
  <si>
    <t>Строительство сетей медицинского газоснабжения ГБУЗ "Камчатская краевая детская больница"</t>
  </si>
  <si>
    <t>ГБУЗ "Камчатская краевая детская больница"</t>
  </si>
  <si>
    <t>15 000,0 тыс.рублей</t>
  </si>
  <si>
    <t>1.9.</t>
  </si>
  <si>
    <t xml:space="preserve"> 1 612,0 тыс.рублей</t>
  </si>
  <si>
    <t>ГБУЗ "Камчатский краевой кардиологический диспансер"</t>
  </si>
  <si>
    <t>Реконструкция (устройство) эвакуационного выхода с третьего и четвертого этажей здания, расположенного по ул. Советская, д. 32 в г. Петропавловск-Камчатский</t>
  </si>
  <si>
    <t>10.3.</t>
  </si>
  <si>
    <t>10.4.</t>
  </si>
  <si>
    <t>10.5.</t>
  </si>
  <si>
    <t>10.6.</t>
  </si>
  <si>
    <t>Строительство комплекса по сортировке и переработке бытовых отходов на территории Ключевского сельского поселения Усть-Камчатского района (в том числе проектные работы)</t>
  </si>
  <si>
    <t>Реконструкция санкциоированной свалки под полигон твердых бытовых отходов в п. Усть-Камчатск (строительство первой очереди)</t>
  </si>
  <si>
    <t>2019 год, 3 года</t>
  </si>
  <si>
    <t>176 тыс. м3/131,8 тыс. тонн в год</t>
  </si>
  <si>
    <t>4,207  тыс. тонн/год</t>
  </si>
  <si>
    <t>Строительство мусоросортировочного комплекса на полигоне п. Вулканный Елизовского муниципального района (в том числе проектные работы)</t>
  </si>
  <si>
    <t>36 тыс. тонн/год</t>
  </si>
  <si>
    <t>Приобретение мусоросортировочного оборудования для Начикинского сельского поселения Елизовского района</t>
  </si>
  <si>
    <t>Проведение инженерно-геологических изыскательских работ и выполнение проектно-сметных работ для планируемого строительства полигона ТБО на территории Мильковского муниципального района</t>
  </si>
  <si>
    <t>414,48 тонн/год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</si>
</sst>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0.000"/>
    <numFmt numFmtId="167" formatCode="0.000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Calibri"/>
      <family val="2"/>
      <charset val="204"/>
      <scheme val="minor"/>
    </font>
    <font>
      <sz val="22"/>
      <name val="Calibri"/>
      <family val="2"/>
      <charset val="204"/>
      <scheme val="minor"/>
    </font>
    <font>
      <sz val="34"/>
      <name val="Calibri"/>
      <family val="2"/>
      <charset val="204"/>
      <scheme val="minor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sz val="24"/>
      <name val="Times New Roman"/>
      <family val="1"/>
      <charset val="204"/>
    </font>
    <font>
      <sz val="36"/>
      <name val="Calibri"/>
      <family val="2"/>
      <charset val="204"/>
      <scheme val="minor"/>
    </font>
    <font>
      <sz val="32"/>
      <name val="Times New Roman"/>
      <family val="1"/>
      <charset val="204"/>
    </font>
    <font>
      <b/>
      <i/>
      <sz val="36"/>
      <name val="Times New Roman"/>
      <family val="1"/>
      <charset val="204"/>
    </font>
    <font>
      <i/>
      <sz val="36"/>
      <name val="Times New Roman"/>
      <family val="1"/>
      <charset val="204"/>
    </font>
    <font>
      <sz val="3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1" fillId="0" borderId="0" xfId="0" applyFont="1" applyFill="1"/>
    <xf numFmtId="0" fontId="3" fillId="0" borderId="0" xfId="0" applyFont="1" applyBorder="1"/>
    <xf numFmtId="0" fontId="3" fillId="0" borderId="0" xfId="0" applyFont="1" applyFill="1" applyBorder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Fill="1"/>
    <xf numFmtId="164" fontId="7" fillId="0" borderId="0" xfId="0" applyNumberFormat="1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/>
    <xf numFmtId="164" fontId="8" fillId="0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wrapText="1"/>
    </xf>
    <xf numFmtId="1" fontId="8" fillId="5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right" vertical="center" wrapText="1"/>
    </xf>
    <xf numFmtId="164" fontId="8" fillId="3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14" fillId="5" borderId="1" xfId="0" applyNumberFormat="1" applyFont="1" applyFill="1" applyBorder="1" applyAlignment="1">
      <alignment horizontal="right" wrapText="1"/>
    </xf>
    <xf numFmtId="166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right" wrapText="1"/>
    </xf>
    <xf numFmtId="1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Border="1"/>
    <xf numFmtId="0" fontId="8" fillId="0" borderId="0" xfId="0" applyFont="1" applyBorder="1" applyAlignment="1">
      <alignment horizontal="center" vertical="center"/>
    </xf>
    <xf numFmtId="164" fontId="13" fillId="3" borderId="2" xfId="0" applyNumberFormat="1" applyFont="1" applyFill="1" applyBorder="1" applyAlignment="1">
      <alignment horizontal="right" wrapText="1"/>
    </xf>
    <xf numFmtId="0" fontId="8" fillId="0" borderId="0" xfId="0" applyFont="1" applyFill="1" applyBorder="1" applyAlignment="1">
      <alignment horizontal="justify" vertical="top" wrapText="1"/>
    </xf>
    <xf numFmtId="4" fontId="13" fillId="0" borderId="0" xfId="0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justify" vertical="top" wrapText="1"/>
    </xf>
    <xf numFmtId="4" fontId="8" fillId="0" borderId="0" xfId="0" applyNumberFormat="1" applyFont="1" applyFill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justify" vertical="top" wrapText="1"/>
    </xf>
    <xf numFmtId="0" fontId="8" fillId="0" borderId="0" xfId="0" applyFont="1" applyBorder="1" applyAlignment="1">
      <alignment horizontal="right" vertical="center"/>
    </xf>
    <xf numFmtId="167" fontId="8" fillId="5" borderId="1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/>
    <xf numFmtId="1" fontId="13" fillId="0" borderId="0" xfId="0" applyNumberFormat="1" applyFont="1" applyBorder="1" applyAlignment="1">
      <alignment horizontal="left" vertical="center" wrapText="1"/>
    </xf>
    <xf numFmtId="1" fontId="13" fillId="0" borderId="0" xfId="0" applyNumberFormat="1" applyFont="1" applyFill="1" applyBorder="1" applyAlignment="1">
      <alignment horizontal="left" vertical="center" wrapText="1"/>
    </xf>
    <xf numFmtId="4" fontId="14" fillId="0" borderId="0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justify" vertical="top" wrapText="1"/>
    </xf>
    <xf numFmtId="0" fontId="1" fillId="6" borderId="0" xfId="0" applyFont="1" applyFill="1"/>
    <xf numFmtId="4" fontId="7" fillId="0" borderId="0" xfId="0" applyNumberFormat="1" applyFo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horizontal="justify" vertical="top" wrapText="1"/>
    </xf>
    <xf numFmtId="0" fontId="1" fillId="0" borderId="0" xfId="0" applyFont="1" applyAlignment="1"/>
    <xf numFmtId="0" fontId="1" fillId="0" borderId="0" xfId="0" applyFont="1" applyFill="1" applyAlignment="1"/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49" fontId="8" fillId="3" borderId="7" xfId="0" applyNumberFormat="1" applyFont="1" applyFill="1" applyBorder="1" applyAlignment="1">
      <alignment horizontal="center" vertical="top" textRotation="90" wrapText="1"/>
    </xf>
    <xf numFmtId="49" fontId="8" fillId="3" borderId="6" xfId="0" applyNumberFormat="1" applyFont="1" applyFill="1" applyBorder="1" applyAlignment="1">
      <alignment horizontal="center" vertical="top" textRotation="90" wrapText="1"/>
    </xf>
    <xf numFmtId="49" fontId="8" fillId="3" borderId="2" xfId="0" applyNumberFormat="1" applyFont="1" applyFill="1" applyBorder="1" applyAlignment="1">
      <alignment horizontal="center" vertical="top" textRotation="90" wrapText="1"/>
    </xf>
    <xf numFmtId="0" fontId="8" fillId="3" borderId="3" xfId="0" applyFont="1" applyFill="1" applyBorder="1" applyAlignment="1">
      <alignment horizontal="justify" vertical="top" wrapText="1"/>
    </xf>
    <xf numFmtId="0" fontId="8" fillId="3" borderId="4" xfId="0" applyFont="1" applyFill="1" applyBorder="1" applyAlignment="1">
      <alignment horizontal="justify" vertical="top" wrapText="1"/>
    </xf>
    <xf numFmtId="0" fontId="8" fillId="3" borderId="5" xfId="0" applyFont="1" applyFill="1" applyBorder="1" applyAlignment="1">
      <alignment horizontal="justify" vertical="top" wrapText="1"/>
    </xf>
    <xf numFmtId="16" fontId="8" fillId="3" borderId="7" xfId="0" applyNumberFormat="1" applyFont="1" applyFill="1" applyBorder="1" applyAlignment="1">
      <alignment horizontal="center" vertical="top"/>
    </xf>
    <xf numFmtId="16" fontId="8" fillId="3" borderId="6" xfId="0" applyNumberFormat="1" applyFont="1" applyFill="1" applyBorder="1" applyAlignment="1">
      <alignment horizontal="center" vertical="top"/>
    </xf>
    <xf numFmtId="16" fontId="8" fillId="3" borderId="2" xfId="0" applyNumberFormat="1" applyFont="1" applyFill="1" applyBorder="1" applyAlignment="1">
      <alignment horizontal="center" vertical="top"/>
    </xf>
    <xf numFmtId="0" fontId="13" fillId="3" borderId="3" xfId="0" applyFont="1" applyFill="1" applyBorder="1" applyAlignment="1">
      <alignment horizontal="justify" vertical="top" wrapText="1"/>
    </xf>
    <xf numFmtId="0" fontId="13" fillId="3" borderId="4" xfId="0" applyFont="1" applyFill="1" applyBorder="1" applyAlignment="1">
      <alignment horizontal="justify" vertical="top" wrapText="1"/>
    </xf>
    <xf numFmtId="0" fontId="13" fillId="3" borderId="5" xfId="0" applyFont="1" applyFill="1" applyBorder="1" applyAlignment="1">
      <alignment horizontal="justify" vertical="top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4" fontId="8" fillId="3" borderId="7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4" fontId="8" fillId="3" borderId="2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top" wrapText="1"/>
    </xf>
    <xf numFmtId="0" fontId="8" fillId="0" borderId="4" xfId="0" applyFont="1" applyFill="1" applyBorder="1" applyAlignment="1">
      <alignment horizontal="justify" vertical="top" wrapText="1"/>
    </xf>
    <xf numFmtId="0" fontId="8" fillId="0" borderId="5" xfId="0" applyFont="1" applyFill="1" applyBorder="1" applyAlignment="1">
      <alignment horizontal="justify" vertical="top" wrapText="1"/>
    </xf>
    <xf numFmtId="16" fontId="8" fillId="0" borderId="7" xfId="0" applyNumberFormat="1" applyFont="1" applyFill="1" applyBorder="1" applyAlignment="1">
      <alignment horizontal="center" vertical="top"/>
    </xf>
    <xf numFmtId="16" fontId="8" fillId="0" borderId="6" xfId="0" applyNumberFormat="1" applyFont="1" applyFill="1" applyBorder="1" applyAlignment="1">
      <alignment horizontal="center" vertical="top"/>
    </xf>
    <xf numFmtId="16" fontId="8" fillId="0" borderId="2" xfId="0" applyNumberFormat="1" applyFont="1" applyFill="1" applyBorder="1" applyAlignment="1">
      <alignment horizontal="center" vertical="top"/>
    </xf>
    <xf numFmtId="0" fontId="13" fillId="0" borderId="3" xfId="0" applyFont="1" applyFill="1" applyBorder="1" applyAlignment="1">
      <alignment horizontal="justify" vertical="top" wrapText="1"/>
    </xf>
    <xf numFmtId="0" fontId="13" fillId="0" borderId="4" xfId="0" applyFont="1" applyFill="1" applyBorder="1" applyAlignment="1">
      <alignment horizontal="justify" vertical="top" wrapText="1"/>
    </xf>
    <xf numFmtId="0" fontId="13" fillId="0" borderId="5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1" fontId="13" fillId="5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 wrapText="1"/>
    </xf>
    <xf numFmtId="164" fontId="8" fillId="3" borderId="7" xfId="0" applyNumberFormat="1" applyFont="1" applyFill="1" applyBorder="1" applyAlignment="1">
      <alignment horizontal="center" vertical="center" wrapText="1"/>
    </xf>
    <xf numFmtId="164" fontId="8" fillId="3" borderId="6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top" textRotation="90" wrapText="1"/>
    </xf>
    <xf numFmtId="0" fontId="8" fillId="3" borderId="1" xfId="0" applyFont="1" applyFill="1" applyBorder="1" applyAlignment="1">
      <alignment horizontal="justify" vertical="top" wrapText="1"/>
    </xf>
    <xf numFmtId="16" fontId="8" fillId="3" borderId="1" xfId="0" applyNumberFormat="1" applyFont="1" applyFill="1" applyBorder="1" applyAlignment="1">
      <alignment horizontal="center" vertical="top"/>
    </xf>
    <xf numFmtId="0" fontId="13" fillId="3" borderId="1" xfId="0" applyFont="1" applyFill="1" applyBorder="1" applyAlignment="1">
      <alignment horizontal="justify" vertical="top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" fontId="13" fillId="5" borderId="3" xfId="0" applyNumberFormat="1" applyFont="1" applyFill="1" applyBorder="1" applyAlignment="1">
      <alignment horizontal="left" vertical="center" wrapText="1"/>
    </xf>
    <xf numFmtId="1" fontId="13" fillId="5" borderId="5" xfId="0" applyNumberFormat="1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top" wrapText="1"/>
    </xf>
    <xf numFmtId="0" fontId="13" fillId="5" borderId="6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horizontal="justify" vertical="top" wrapText="1"/>
    </xf>
    <xf numFmtId="0" fontId="13" fillId="5" borderId="4" xfId="0" applyFont="1" applyFill="1" applyBorder="1" applyAlignment="1">
      <alignment horizontal="justify" vertical="top" wrapText="1"/>
    </xf>
    <xf numFmtId="0" fontId="13" fillId="5" borderId="5" xfId="0" applyFont="1" applyFill="1" applyBorder="1" applyAlignment="1">
      <alignment horizontal="justify"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4" fontId="8" fillId="3" borderId="7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left" vertical="center" wrapText="1"/>
    </xf>
    <xf numFmtId="1" fontId="13" fillId="0" borderId="4" xfId="0" applyNumberFormat="1" applyFont="1" applyBorder="1" applyAlignment="1">
      <alignment horizontal="left" vertical="center" wrapText="1"/>
    </xf>
    <xf numFmtId="1" fontId="13" fillId="0" borderId="5" xfId="0" applyNumberFormat="1" applyFont="1" applyBorder="1" applyAlignment="1">
      <alignment horizontal="left" vertical="center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8" fillId="4" borderId="4" xfId="0" applyNumberFormat="1" applyFont="1" applyFill="1" applyBorder="1" applyAlignment="1">
      <alignment horizontal="center" vertical="center" wrapText="1"/>
    </xf>
    <xf numFmtId="1" fontId="8" fillId="4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AAFE22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14"/>
  <sheetViews>
    <sheetView tabSelected="1" view="pageBreakPreview" zoomScale="25" zoomScaleNormal="60" zoomScaleSheetLayoutView="25" workbookViewId="0">
      <pane ySplit="10" topLeftCell="A11" activePane="bottomLeft" state="frozen"/>
      <selection pane="bottomLeft" activeCell="E897" sqref="E897"/>
    </sheetView>
  </sheetViews>
  <sheetFormatPr defaultColWidth="9.140625" defaultRowHeight="15" x14ac:dyDescent="0.25"/>
  <cols>
    <col min="1" max="1" width="13.42578125" style="1" customWidth="1"/>
    <col min="2" max="2" width="17.5703125" style="2" customWidth="1"/>
    <col min="3" max="3" width="57.42578125" style="1" bestFit="1" customWidth="1"/>
    <col min="4" max="4" width="58.28515625" style="1" customWidth="1"/>
    <col min="5" max="5" width="63.7109375" style="1" bestFit="1" customWidth="1"/>
    <col min="6" max="6" width="53.85546875" style="1" customWidth="1"/>
    <col min="7" max="7" width="53.28515625" style="1" customWidth="1"/>
    <col min="8" max="8" width="53.85546875" style="1" customWidth="1"/>
    <col min="9" max="9" width="59.42578125" style="1" bestFit="1" customWidth="1"/>
    <col min="10" max="10" width="62.28515625" style="1" customWidth="1"/>
    <col min="11" max="11" width="88.140625" style="1" customWidth="1"/>
    <col min="12" max="12" width="73.5703125" style="1" customWidth="1"/>
    <col min="13" max="13" width="38.7109375" style="1" customWidth="1"/>
    <col min="14" max="14" width="55.5703125" style="1" customWidth="1"/>
    <col min="15" max="15" width="55.28515625" style="1" customWidth="1"/>
    <col min="16" max="16" width="82.140625" style="1" customWidth="1"/>
    <col min="17" max="17" width="55.28515625" style="1" customWidth="1"/>
    <col min="18" max="18" width="50.85546875" style="1" customWidth="1"/>
    <col min="19" max="19" width="87.28515625" style="1" customWidth="1"/>
    <col min="20" max="20" width="52.140625" style="1" customWidth="1"/>
    <col min="21" max="21" width="43.5703125" style="1" customWidth="1"/>
    <col min="22" max="22" width="70.28515625" style="1" customWidth="1"/>
    <col min="23" max="23" width="9.140625" style="1"/>
    <col min="24" max="24" width="15.5703125" style="1" bestFit="1" customWidth="1"/>
    <col min="25" max="16384" width="9.140625" style="1"/>
  </cols>
  <sheetData>
    <row r="1" spans="1:22" ht="30.75" x14ac:dyDescent="0.45">
      <c r="Q1" s="13"/>
      <c r="R1" s="13"/>
      <c r="S1" s="13"/>
      <c r="T1" s="91" t="s">
        <v>368</v>
      </c>
      <c r="U1" s="91"/>
      <c r="V1" s="91"/>
    </row>
    <row r="2" spans="1:22" ht="45" customHeight="1" x14ac:dyDescent="0.45">
      <c r="Q2" s="13"/>
      <c r="R2" s="13"/>
      <c r="S2" s="91" t="s">
        <v>500</v>
      </c>
      <c r="T2" s="91"/>
      <c r="U2" s="91"/>
      <c r="V2" s="91"/>
    </row>
    <row r="3" spans="1:22" ht="45" customHeight="1" x14ac:dyDescent="0.45">
      <c r="Q3" s="13"/>
      <c r="R3" s="13"/>
      <c r="S3" s="13"/>
      <c r="T3" s="13"/>
      <c r="U3" s="13"/>
      <c r="V3" s="47" t="s">
        <v>501</v>
      </c>
    </row>
    <row r="4" spans="1:22" ht="45" customHeight="1" x14ac:dyDescent="0.45">
      <c r="Q4" s="13"/>
      <c r="R4" s="13"/>
      <c r="S4" s="13"/>
      <c r="T4" s="13"/>
      <c r="U4" s="14"/>
      <c r="V4" s="14"/>
    </row>
    <row r="5" spans="1:22" s="52" customFormat="1" ht="39.75" customHeight="1" x14ac:dyDescent="0.45">
      <c r="B5" s="53"/>
      <c r="Q5" s="91" t="s">
        <v>502</v>
      </c>
      <c r="R5" s="91"/>
      <c r="S5" s="91"/>
      <c r="T5" s="91"/>
      <c r="U5" s="91"/>
      <c r="V5" s="91"/>
    </row>
    <row r="6" spans="1:22" s="52" customFormat="1" ht="39.75" customHeight="1" x14ac:dyDescent="0.45">
      <c r="B6" s="53"/>
      <c r="Q6" s="91" t="s">
        <v>369</v>
      </c>
      <c r="R6" s="91"/>
      <c r="S6" s="91"/>
      <c r="T6" s="91"/>
      <c r="U6" s="91"/>
      <c r="V6" s="91"/>
    </row>
    <row r="7" spans="1:22" s="52" customFormat="1" ht="39.75" customHeight="1" x14ac:dyDescent="0.45">
      <c r="B7" s="53"/>
      <c r="Q7" s="91" t="s">
        <v>370</v>
      </c>
      <c r="R7" s="91"/>
      <c r="S7" s="91"/>
      <c r="T7" s="91"/>
      <c r="U7" s="91"/>
      <c r="V7" s="91"/>
    </row>
    <row r="8" spans="1:22" ht="67.5" customHeight="1" x14ac:dyDescent="0.25">
      <c r="A8" s="92" t="s">
        <v>211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22" ht="15.75" x14ac:dyDescent="0.25">
      <c r="A9" s="3"/>
      <c r="B9" s="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5"/>
    </row>
    <row r="10" spans="1:22" ht="409.5" customHeight="1" x14ac:dyDescent="0.25">
      <c r="A10" s="87" t="s">
        <v>27</v>
      </c>
      <c r="B10" s="87"/>
      <c r="C10" s="87"/>
      <c r="D10" s="48" t="s">
        <v>5</v>
      </c>
      <c r="E10" s="48" t="s">
        <v>77</v>
      </c>
      <c r="F10" s="48" t="s">
        <v>78</v>
      </c>
      <c r="G10" s="48" t="s">
        <v>101</v>
      </c>
      <c r="H10" s="48" t="s">
        <v>126</v>
      </c>
      <c r="I10" s="48" t="s">
        <v>215</v>
      </c>
      <c r="J10" s="48" t="s">
        <v>127</v>
      </c>
      <c r="K10" s="48" t="s">
        <v>128</v>
      </c>
      <c r="L10" s="48" t="s">
        <v>124</v>
      </c>
      <c r="M10" s="48" t="s">
        <v>4</v>
      </c>
      <c r="N10" s="48" t="s">
        <v>100</v>
      </c>
      <c r="O10" s="48" t="s">
        <v>116</v>
      </c>
      <c r="P10" s="48" t="s">
        <v>129</v>
      </c>
      <c r="Q10" s="48" t="s">
        <v>212</v>
      </c>
      <c r="R10" s="48" t="s">
        <v>130</v>
      </c>
      <c r="S10" s="48" t="s">
        <v>131</v>
      </c>
      <c r="T10" s="48" t="s">
        <v>213</v>
      </c>
      <c r="U10" s="17" t="s">
        <v>8</v>
      </c>
      <c r="V10" s="17" t="s">
        <v>6</v>
      </c>
    </row>
    <row r="11" spans="1:22" s="3" customFormat="1" ht="45.75" x14ac:dyDescent="0.25">
      <c r="A11" s="18">
        <v>1</v>
      </c>
      <c r="B11" s="19">
        <v>2</v>
      </c>
      <c r="C11" s="18">
        <v>3</v>
      </c>
      <c r="D11" s="18">
        <v>4</v>
      </c>
      <c r="E11" s="18">
        <v>6</v>
      </c>
      <c r="F11" s="18">
        <v>7</v>
      </c>
      <c r="G11" s="18">
        <v>8</v>
      </c>
      <c r="H11" s="18">
        <v>9</v>
      </c>
      <c r="I11" s="18">
        <v>10</v>
      </c>
      <c r="J11" s="18">
        <v>11</v>
      </c>
      <c r="K11" s="18">
        <v>12</v>
      </c>
      <c r="L11" s="18">
        <v>13</v>
      </c>
      <c r="M11" s="18">
        <v>14</v>
      </c>
      <c r="N11" s="18">
        <v>15</v>
      </c>
      <c r="O11" s="18">
        <v>16</v>
      </c>
      <c r="P11" s="18">
        <v>17</v>
      </c>
      <c r="Q11" s="18">
        <v>18</v>
      </c>
      <c r="R11" s="18">
        <v>19</v>
      </c>
      <c r="S11" s="18">
        <v>20</v>
      </c>
      <c r="T11" s="18">
        <v>21</v>
      </c>
      <c r="U11" s="18">
        <v>22</v>
      </c>
      <c r="V11" s="18">
        <v>23</v>
      </c>
    </row>
    <row r="12" spans="1:22" s="6" customFormat="1" ht="45" x14ac:dyDescent="0.4">
      <c r="A12" s="88" t="s">
        <v>32</v>
      </c>
      <c r="B12" s="89" t="s">
        <v>214</v>
      </c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</row>
    <row r="13" spans="1:22" s="7" customFormat="1" ht="45.75" x14ac:dyDescent="0.6">
      <c r="A13" s="88"/>
      <c r="B13" s="90" t="s">
        <v>5</v>
      </c>
      <c r="C13" s="90"/>
      <c r="D13" s="20">
        <f t="shared" ref="D13" si="0">SUM(D14:D17)</f>
        <v>1012906.38</v>
      </c>
      <c r="E13" s="20">
        <f>E21+E29+E37+E45+E53+E61+E69+E77+E85</f>
        <v>433908.38</v>
      </c>
      <c r="F13" s="20">
        <f t="shared" ref="F13:I13" si="1">F21+F29+F37+F45+F53+F61+F69+F77+F85</f>
        <v>144605.38</v>
      </c>
      <c r="G13" s="20">
        <f t="shared" si="1"/>
        <v>35290</v>
      </c>
      <c r="H13" s="20">
        <f t="shared" si="1"/>
        <v>198763.98</v>
      </c>
      <c r="I13" s="20">
        <f t="shared" si="1"/>
        <v>200338.64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2" s="8" customFormat="1" ht="87" customHeight="1" x14ac:dyDescent="0.6">
      <c r="A14" s="88"/>
      <c r="B14" s="90" t="s">
        <v>0</v>
      </c>
      <c r="C14" s="90"/>
      <c r="D14" s="20"/>
      <c r="E14" s="20"/>
      <c r="F14" s="20"/>
      <c r="G14" s="20"/>
      <c r="H14" s="20"/>
      <c r="I14" s="20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2" s="8" customFormat="1" ht="45.75" x14ac:dyDescent="0.6">
      <c r="A15" s="88"/>
      <c r="B15" s="90" t="s">
        <v>1</v>
      </c>
      <c r="C15" s="90"/>
      <c r="D15" s="20">
        <f>SUM(E15:I15)</f>
        <v>1012906.38</v>
      </c>
      <c r="E15" s="20">
        <f>E23+E31+E39+E47+E55+E63+E71+E79+E87</f>
        <v>433908.38</v>
      </c>
      <c r="F15" s="20">
        <f t="shared" ref="F15:I15" si="2">F23+F31+F39+F47+F55+F63+F71+F79+F87</f>
        <v>144605.38</v>
      </c>
      <c r="G15" s="20">
        <f t="shared" si="2"/>
        <v>35290</v>
      </c>
      <c r="H15" s="20">
        <f t="shared" si="2"/>
        <v>198763.98</v>
      </c>
      <c r="I15" s="20">
        <f t="shared" si="2"/>
        <v>200338.64</v>
      </c>
      <c r="J15" s="21"/>
      <c r="K15" s="27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s="8" customFormat="1" ht="45.75" x14ac:dyDescent="0.6">
      <c r="A16" s="88"/>
      <c r="B16" s="90" t="s">
        <v>2</v>
      </c>
      <c r="C16" s="90"/>
      <c r="D16" s="20"/>
      <c r="E16" s="20"/>
      <c r="F16" s="20"/>
      <c r="G16" s="20"/>
      <c r="H16" s="20"/>
      <c r="I16" s="20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spans="1:22" s="8" customFormat="1" ht="90.75" customHeight="1" x14ac:dyDescent="0.6">
      <c r="A17" s="88"/>
      <c r="B17" s="90" t="s">
        <v>3</v>
      </c>
      <c r="C17" s="90"/>
      <c r="D17" s="20"/>
      <c r="E17" s="20"/>
      <c r="F17" s="20"/>
      <c r="G17" s="20"/>
      <c r="H17" s="20"/>
      <c r="I17" s="20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pans="1:22" s="8" customFormat="1" ht="45.75" customHeight="1" x14ac:dyDescent="0.4">
      <c r="A18" s="96" t="s">
        <v>95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</row>
    <row r="19" spans="1:22" s="8" customFormat="1" ht="45.75" x14ac:dyDescent="0.4">
      <c r="A19" s="97"/>
      <c r="B19" s="98" t="s">
        <v>217</v>
      </c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</row>
    <row r="20" spans="1:22" s="8" customFormat="1" ht="105.75" customHeight="1" x14ac:dyDescent="0.4">
      <c r="A20" s="97"/>
      <c r="B20" s="99" t="s">
        <v>33</v>
      </c>
      <c r="C20" s="100" t="s">
        <v>28</v>
      </c>
      <c r="D20" s="100"/>
      <c r="E20" s="100"/>
      <c r="F20" s="100"/>
      <c r="G20" s="100"/>
      <c r="H20" s="100"/>
      <c r="I20" s="50"/>
      <c r="J20" s="69" t="s">
        <v>216</v>
      </c>
      <c r="K20" s="69"/>
      <c r="L20" s="69" t="s">
        <v>90</v>
      </c>
      <c r="M20" s="69"/>
      <c r="N20" s="69" t="s">
        <v>95</v>
      </c>
      <c r="O20" s="69" t="s">
        <v>95</v>
      </c>
      <c r="P20" s="69" t="s">
        <v>95</v>
      </c>
      <c r="Q20" s="93"/>
      <c r="R20" s="69" t="s">
        <v>11</v>
      </c>
      <c r="S20" s="69" t="s">
        <v>89</v>
      </c>
      <c r="T20" s="69" t="s">
        <v>189</v>
      </c>
      <c r="U20" s="69"/>
      <c r="V20" s="69"/>
    </row>
    <row r="21" spans="1:22" s="8" customFormat="1" ht="45.75" x14ac:dyDescent="0.4">
      <c r="A21" s="97"/>
      <c r="B21" s="99"/>
      <c r="C21" s="49" t="s">
        <v>5</v>
      </c>
      <c r="D21" s="22">
        <f>SUM(D22:D25)</f>
        <v>123150</v>
      </c>
      <c r="E21" s="23">
        <f t="shared" ref="E21:F21" si="3">SUM(E22:E25)</f>
        <v>53150</v>
      </c>
      <c r="F21" s="23">
        <f t="shared" si="3"/>
        <v>70000</v>
      </c>
      <c r="G21" s="23"/>
      <c r="H21" s="23"/>
      <c r="I21" s="23"/>
      <c r="J21" s="70"/>
      <c r="K21" s="70"/>
      <c r="L21" s="70"/>
      <c r="M21" s="70"/>
      <c r="N21" s="70"/>
      <c r="O21" s="70"/>
      <c r="P21" s="70"/>
      <c r="Q21" s="94"/>
      <c r="R21" s="70"/>
      <c r="S21" s="70"/>
      <c r="T21" s="70"/>
      <c r="U21" s="70"/>
      <c r="V21" s="70"/>
    </row>
    <row r="22" spans="1:22" s="8" customFormat="1" ht="91.5" x14ac:dyDescent="0.4">
      <c r="A22" s="97"/>
      <c r="B22" s="99"/>
      <c r="C22" s="49" t="s">
        <v>0</v>
      </c>
      <c r="D22" s="22"/>
      <c r="E22" s="23"/>
      <c r="F22" s="23"/>
      <c r="G22" s="23"/>
      <c r="H22" s="23"/>
      <c r="I22" s="23"/>
      <c r="J22" s="70"/>
      <c r="K22" s="70"/>
      <c r="L22" s="70"/>
      <c r="M22" s="70"/>
      <c r="N22" s="70"/>
      <c r="O22" s="70"/>
      <c r="P22" s="70"/>
      <c r="Q22" s="94"/>
      <c r="R22" s="70"/>
      <c r="S22" s="70"/>
      <c r="T22" s="70"/>
      <c r="U22" s="70"/>
      <c r="V22" s="70"/>
    </row>
    <row r="23" spans="1:22" s="8" customFormat="1" ht="45.75" x14ac:dyDescent="0.4">
      <c r="A23" s="97"/>
      <c r="B23" s="99"/>
      <c r="C23" s="49" t="s">
        <v>1</v>
      </c>
      <c r="D23" s="22">
        <f>SUM(E23:H23)</f>
        <v>123150</v>
      </c>
      <c r="E23" s="23">
        <v>53150</v>
      </c>
      <c r="F23" s="23">
        <v>70000</v>
      </c>
      <c r="G23" s="23"/>
      <c r="H23" s="23"/>
      <c r="I23" s="23"/>
      <c r="J23" s="70"/>
      <c r="K23" s="70"/>
      <c r="L23" s="70"/>
      <c r="M23" s="70"/>
      <c r="N23" s="70"/>
      <c r="O23" s="70"/>
      <c r="P23" s="70"/>
      <c r="Q23" s="94"/>
      <c r="R23" s="70"/>
      <c r="S23" s="70"/>
      <c r="T23" s="70"/>
      <c r="U23" s="70"/>
      <c r="V23" s="70"/>
    </row>
    <row r="24" spans="1:22" s="8" customFormat="1" ht="87" customHeight="1" x14ac:dyDescent="0.4">
      <c r="A24" s="97"/>
      <c r="B24" s="99"/>
      <c r="C24" s="49" t="s">
        <v>2</v>
      </c>
      <c r="D24" s="22"/>
      <c r="E24" s="23"/>
      <c r="F24" s="23"/>
      <c r="G24" s="23"/>
      <c r="H24" s="23"/>
      <c r="I24" s="23"/>
      <c r="J24" s="70"/>
      <c r="K24" s="70"/>
      <c r="L24" s="70"/>
      <c r="M24" s="70"/>
      <c r="N24" s="70"/>
      <c r="O24" s="70"/>
      <c r="P24" s="70"/>
      <c r="Q24" s="94"/>
      <c r="R24" s="70"/>
      <c r="S24" s="70"/>
      <c r="T24" s="70"/>
      <c r="U24" s="70"/>
      <c r="V24" s="70"/>
    </row>
    <row r="25" spans="1:22" s="8" customFormat="1" ht="91.5" x14ac:dyDescent="0.4">
      <c r="A25" s="97"/>
      <c r="B25" s="99"/>
      <c r="C25" s="49" t="s">
        <v>3</v>
      </c>
      <c r="D25" s="22"/>
      <c r="E25" s="23"/>
      <c r="F25" s="23"/>
      <c r="G25" s="23"/>
      <c r="H25" s="23"/>
      <c r="I25" s="23"/>
      <c r="J25" s="71"/>
      <c r="K25" s="71"/>
      <c r="L25" s="71"/>
      <c r="M25" s="71"/>
      <c r="N25" s="71"/>
      <c r="O25" s="71"/>
      <c r="P25" s="71"/>
      <c r="Q25" s="95"/>
      <c r="R25" s="71"/>
      <c r="S25" s="71"/>
      <c r="T25" s="71"/>
      <c r="U25" s="71"/>
      <c r="V25" s="71"/>
    </row>
    <row r="26" spans="1:22" s="8" customFormat="1" ht="45.75" x14ac:dyDescent="0.4">
      <c r="A26" s="54" t="s">
        <v>26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6"/>
    </row>
    <row r="27" spans="1:22" s="8" customFormat="1" ht="45.75" x14ac:dyDescent="0.4">
      <c r="A27" s="57"/>
      <c r="B27" s="78" t="s">
        <v>218</v>
      </c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80"/>
    </row>
    <row r="28" spans="1:22" s="8" customFormat="1" ht="120" customHeight="1" x14ac:dyDescent="0.4">
      <c r="A28" s="58"/>
      <c r="B28" s="81" t="s">
        <v>34</v>
      </c>
      <c r="C28" s="84" t="s">
        <v>222</v>
      </c>
      <c r="D28" s="85"/>
      <c r="E28" s="85"/>
      <c r="F28" s="85"/>
      <c r="G28" s="85"/>
      <c r="H28" s="86"/>
      <c r="I28" s="44"/>
      <c r="J28" s="69" t="s">
        <v>77</v>
      </c>
      <c r="K28" s="75"/>
      <c r="L28" s="75" t="s">
        <v>91</v>
      </c>
      <c r="M28" s="75"/>
      <c r="N28" s="75" t="s">
        <v>26</v>
      </c>
      <c r="O28" s="75" t="s">
        <v>26</v>
      </c>
      <c r="P28" s="75" t="s">
        <v>26</v>
      </c>
      <c r="Q28" s="72" t="s">
        <v>220</v>
      </c>
      <c r="R28" s="75" t="s">
        <v>11</v>
      </c>
      <c r="S28" s="75" t="s">
        <v>219</v>
      </c>
      <c r="T28" s="69" t="s">
        <v>19</v>
      </c>
      <c r="U28" s="75"/>
      <c r="V28" s="101" t="s">
        <v>221</v>
      </c>
    </row>
    <row r="29" spans="1:22" s="8" customFormat="1" ht="45.75" x14ac:dyDescent="0.4">
      <c r="A29" s="58"/>
      <c r="B29" s="82"/>
      <c r="C29" s="51" t="s">
        <v>5</v>
      </c>
      <c r="D29" s="24">
        <f t="shared" ref="D29:F29" si="4">SUM(D30:D33)</f>
        <v>90000</v>
      </c>
      <c r="E29" s="16">
        <f t="shared" si="4"/>
        <v>36000</v>
      </c>
      <c r="F29" s="16">
        <f t="shared" si="4"/>
        <v>54000</v>
      </c>
      <c r="G29" s="16"/>
      <c r="H29" s="16"/>
      <c r="I29" s="16"/>
      <c r="J29" s="70"/>
      <c r="K29" s="76"/>
      <c r="L29" s="76"/>
      <c r="M29" s="76"/>
      <c r="N29" s="76"/>
      <c r="O29" s="76"/>
      <c r="P29" s="76"/>
      <c r="Q29" s="73"/>
      <c r="R29" s="76"/>
      <c r="S29" s="76"/>
      <c r="T29" s="70"/>
      <c r="U29" s="76"/>
      <c r="V29" s="102"/>
    </row>
    <row r="30" spans="1:22" s="8" customFormat="1" ht="91.5" x14ac:dyDescent="0.4">
      <c r="A30" s="58"/>
      <c r="B30" s="82"/>
      <c r="C30" s="51" t="s">
        <v>0</v>
      </c>
      <c r="D30" s="24"/>
      <c r="E30" s="16"/>
      <c r="F30" s="16"/>
      <c r="G30" s="16"/>
      <c r="H30" s="16"/>
      <c r="I30" s="16"/>
      <c r="J30" s="70"/>
      <c r="K30" s="76"/>
      <c r="L30" s="76"/>
      <c r="M30" s="76"/>
      <c r="N30" s="76"/>
      <c r="O30" s="76"/>
      <c r="P30" s="76"/>
      <c r="Q30" s="73"/>
      <c r="R30" s="76"/>
      <c r="S30" s="76"/>
      <c r="T30" s="70"/>
      <c r="U30" s="76"/>
      <c r="V30" s="102"/>
    </row>
    <row r="31" spans="1:22" s="8" customFormat="1" ht="45.75" x14ac:dyDescent="0.4">
      <c r="A31" s="58"/>
      <c r="B31" s="82"/>
      <c r="C31" s="51" t="s">
        <v>1</v>
      </c>
      <c r="D31" s="24">
        <f>SUM(E31:H31)</f>
        <v>90000</v>
      </c>
      <c r="E31" s="23">
        <v>36000</v>
      </c>
      <c r="F31" s="16">
        <f>0+54000</f>
        <v>54000</v>
      </c>
      <c r="G31" s="16"/>
      <c r="H31" s="16"/>
      <c r="I31" s="16"/>
      <c r="J31" s="70"/>
      <c r="K31" s="76"/>
      <c r="L31" s="76"/>
      <c r="M31" s="76"/>
      <c r="N31" s="76"/>
      <c r="O31" s="76"/>
      <c r="P31" s="76"/>
      <c r="Q31" s="73"/>
      <c r="R31" s="76"/>
      <c r="S31" s="76"/>
      <c r="T31" s="70"/>
      <c r="U31" s="76"/>
      <c r="V31" s="102"/>
    </row>
    <row r="32" spans="1:22" s="8" customFormat="1" ht="45.75" x14ac:dyDescent="0.4">
      <c r="A32" s="58"/>
      <c r="B32" s="82"/>
      <c r="C32" s="51" t="s">
        <v>2</v>
      </c>
      <c r="D32" s="24"/>
      <c r="E32" s="16"/>
      <c r="F32" s="16"/>
      <c r="G32" s="16"/>
      <c r="H32" s="16"/>
      <c r="I32" s="16"/>
      <c r="J32" s="70"/>
      <c r="K32" s="76"/>
      <c r="L32" s="76"/>
      <c r="M32" s="76"/>
      <c r="N32" s="76"/>
      <c r="O32" s="76"/>
      <c r="P32" s="76"/>
      <c r="Q32" s="73"/>
      <c r="R32" s="76"/>
      <c r="S32" s="76"/>
      <c r="T32" s="70"/>
      <c r="U32" s="76"/>
      <c r="V32" s="102"/>
    </row>
    <row r="33" spans="1:22" s="8" customFormat="1" ht="91.5" x14ac:dyDescent="0.4">
      <c r="A33" s="59"/>
      <c r="B33" s="83"/>
      <c r="C33" s="51" t="s">
        <v>3</v>
      </c>
      <c r="D33" s="24"/>
      <c r="E33" s="16"/>
      <c r="F33" s="16"/>
      <c r="G33" s="16"/>
      <c r="H33" s="16"/>
      <c r="I33" s="16"/>
      <c r="J33" s="71"/>
      <c r="K33" s="77"/>
      <c r="L33" s="77"/>
      <c r="M33" s="77"/>
      <c r="N33" s="77"/>
      <c r="O33" s="77"/>
      <c r="P33" s="77"/>
      <c r="Q33" s="74"/>
      <c r="R33" s="77"/>
      <c r="S33" s="77"/>
      <c r="T33" s="71"/>
      <c r="U33" s="77"/>
      <c r="V33" s="103"/>
    </row>
    <row r="34" spans="1:22" s="8" customFormat="1" ht="45.75" x14ac:dyDescent="0.4">
      <c r="A34" s="54" t="s">
        <v>26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6"/>
    </row>
    <row r="35" spans="1:22" s="8" customFormat="1" ht="45.75" customHeight="1" x14ac:dyDescent="0.4">
      <c r="A35" s="57"/>
      <c r="B35" s="78" t="s">
        <v>218</v>
      </c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80"/>
    </row>
    <row r="36" spans="1:22" s="8" customFormat="1" ht="101.25" customHeight="1" x14ac:dyDescent="0.4">
      <c r="A36" s="58"/>
      <c r="B36" s="81" t="s">
        <v>35</v>
      </c>
      <c r="C36" s="84" t="s">
        <v>223</v>
      </c>
      <c r="D36" s="85"/>
      <c r="E36" s="85"/>
      <c r="F36" s="85"/>
      <c r="G36" s="85"/>
      <c r="H36" s="86"/>
      <c r="I36" s="44"/>
      <c r="J36" s="69" t="s">
        <v>101</v>
      </c>
      <c r="K36" s="75"/>
      <c r="L36" s="75" t="s">
        <v>91</v>
      </c>
      <c r="M36" s="75"/>
      <c r="N36" s="75" t="s">
        <v>26</v>
      </c>
      <c r="O36" s="75" t="s">
        <v>26</v>
      </c>
      <c r="P36" s="75" t="s">
        <v>26</v>
      </c>
      <c r="Q36" s="72" t="s">
        <v>224</v>
      </c>
      <c r="R36" s="75" t="s">
        <v>11</v>
      </c>
      <c r="S36" s="69" t="s">
        <v>89</v>
      </c>
      <c r="T36" s="69" t="s">
        <v>19</v>
      </c>
      <c r="U36" s="75"/>
      <c r="V36" s="101" t="s">
        <v>221</v>
      </c>
    </row>
    <row r="37" spans="1:22" s="8" customFormat="1" ht="45.75" x14ac:dyDescent="0.4">
      <c r="A37" s="58"/>
      <c r="B37" s="82"/>
      <c r="C37" s="51" t="s">
        <v>5</v>
      </c>
      <c r="D37" s="24">
        <f t="shared" ref="D37:G37" si="5">SUM(D38:D41)</f>
        <v>55895.38</v>
      </c>
      <c r="E37" s="16"/>
      <c r="F37" s="16">
        <f t="shared" si="5"/>
        <v>20605.379999999997</v>
      </c>
      <c r="G37" s="16">
        <f t="shared" si="5"/>
        <v>35290</v>
      </c>
      <c r="H37" s="16"/>
      <c r="I37" s="16"/>
      <c r="J37" s="70"/>
      <c r="K37" s="76"/>
      <c r="L37" s="76"/>
      <c r="M37" s="76"/>
      <c r="N37" s="76"/>
      <c r="O37" s="76"/>
      <c r="P37" s="76"/>
      <c r="Q37" s="73"/>
      <c r="R37" s="76"/>
      <c r="S37" s="70"/>
      <c r="T37" s="70"/>
      <c r="U37" s="76"/>
      <c r="V37" s="102"/>
    </row>
    <row r="38" spans="1:22" s="8" customFormat="1" ht="91.5" x14ac:dyDescent="0.4">
      <c r="A38" s="58"/>
      <c r="B38" s="82"/>
      <c r="C38" s="51" t="s">
        <v>0</v>
      </c>
      <c r="D38" s="24"/>
      <c r="E38" s="16"/>
      <c r="F38" s="16"/>
      <c r="G38" s="16"/>
      <c r="H38" s="16"/>
      <c r="I38" s="16"/>
      <c r="J38" s="70"/>
      <c r="K38" s="76"/>
      <c r="L38" s="76"/>
      <c r="M38" s="76"/>
      <c r="N38" s="76"/>
      <c r="O38" s="76"/>
      <c r="P38" s="76"/>
      <c r="Q38" s="73"/>
      <c r="R38" s="76"/>
      <c r="S38" s="70"/>
      <c r="T38" s="70"/>
      <c r="U38" s="76"/>
      <c r="V38" s="102"/>
    </row>
    <row r="39" spans="1:22" s="8" customFormat="1" ht="45.75" x14ac:dyDescent="0.4">
      <c r="A39" s="58"/>
      <c r="B39" s="82"/>
      <c r="C39" s="51" t="s">
        <v>1</v>
      </c>
      <c r="D39" s="24">
        <f>SUM(E39:H39)</f>
        <v>55895.38</v>
      </c>
      <c r="E39" s="23"/>
      <c r="F39" s="16">
        <f>34760-14154.62</f>
        <v>20605.379999999997</v>
      </c>
      <c r="G39" s="16">
        <v>35290</v>
      </c>
      <c r="H39" s="16"/>
      <c r="I39" s="16"/>
      <c r="J39" s="70"/>
      <c r="K39" s="76"/>
      <c r="L39" s="76"/>
      <c r="M39" s="76"/>
      <c r="N39" s="76"/>
      <c r="O39" s="76"/>
      <c r="P39" s="76"/>
      <c r="Q39" s="73"/>
      <c r="R39" s="76"/>
      <c r="S39" s="70"/>
      <c r="T39" s="70"/>
      <c r="U39" s="76"/>
      <c r="V39" s="102"/>
    </row>
    <row r="40" spans="1:22" s="8" customFormat="1" ht="45.75" x14ac:dyDescent="0.4">
      <c r="A40" s="58"/>
      <c r="B40" s="82"/>
      <c r="C40" s="51" t="s">
        <v>2</v>
      </c>
      <c r="D40" s="24"/>
      <c r="E40" s="16"/>
      <c r="F40" s="16"/>
      <c r="G40" s="16"/>
      <c r="H40" s="16"/>
      <c r="I40" s="16"/>
      <c r="J40" s="70"/>
      <c r="K40" s="76"/>
      <c r="L40" s="76"/>
      <c r="M40" s="76"/>
      <c r="N40" s="76"/>
      <c r="O40" s="76"/>
      <c r="P40" s="76"/>
      <c r="Q40" s="73"/>
      <c r="R40" s="76"/>
      <c r="S40" s="70"/>
      <c r="T40" s="70"/>
      <c r="U40" s="76"/>
      <c r="V40" s="102"/>
    </row>
    <row r="41" spans="1:22" s="8" customFormat="1" ht="91.5" x14ac:dyDescent="0.4">
      <c r="A41" s="59"/>
      <c r="B41" s="83"/>
      <c r="C41" s="51" t="s">
        <v>3</v>
      </c>
      <c r="D41" s="24"/>
      <c r="E41" s="16"/>
      <c r="F41" s="16"/>
      <c r="G41" s="16"/>
      <c r="H41" s="16"/>
      <c r="I41" s="16"/>
      <c r="J41" s="71"/>
      <c r="K41" s="77"/>
      <c r="L41" s="77"/>
      <c r="M41" s="77"/>
      <c r="N41" s="77"/>
      <c r="O41" s="77"/>
      <c r="P41" s="77"/>
      <c r="Q41" s="74"/>
      <c r="R41" s="77"/>
      <c r="S41" s="71"/>
      <c r="T41" s="71"/>
      <c r="U41" s="77"/>
      <c r="V41" s="103"/>
    </row>
    <row r="42" spans="1:22" s="8" customFormat="1" ht="45.75" customHeight="1" x14ac:dyDescent="0.4">
      <c r="A42" s="54" t="s">
        <v>26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6"/>
    </row>
    <row r="43" spans="1:22" s="8" customFormat="1" ht="45.75" customHeight="1" x14ac:dyDescent="0.4">
      <c r="A43" s="57"/>
      <c r="B43" s="78" t="s">
        <v>218</v>
      </c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80"/>
    </row>
    <row r="44" spans="1:22" s="8" customFormat="1" ht="102" customHeight="1" x14ac:dyDescent="0.4">
      <c r="A44" s="58"/>
      <c r="B44" s="81" t="s">
        <v>36</v>
      </c>
      <c r="C44" s="84" t="s">
        <v>225</v>
      </c>
      <c r="D44" s="85"/>
      <c r="E44" s="85"/>
      <c r="F44" s="85"/>
      <c r="G44" s="85"/>
      <c r="H44" s="86"/>
      <c r="I44" s="44"/>
      <c r="J44" s="69"/>
      <c r="K44" s="75" t="s">
        <v>226</v>
      </c>
      <c r="L44" s="69" t="s">
        <v>91</v>
      </c>
      <c r="M44" s="75"/>
      <c r="N44" s="75" t="s">
        <v>26</v>
      </c>
      <c r="O44" s="75" t="s">
        <v>26</v>
      </c>
      <c r="P44" s="75" t="s">
        <v>26</v>
      </c>
      <c r="Q44" s="72"/>
      <c r="R44" s="69" t="s">
        <v>11</v>
      </c>
      <c r="S44" s="75" t="s">
        <v>227</v>
      </c>
      <c r="T44" s="69" t="s">
        <v>228</v>
      </c>
      <c r="U44" s="75"/>
      <c r="V44" s="75"/>
    </row>
    <row r="45" spans="1:22" s="8" customFormat="1" ht="45.75" x14ac:dyDescent="0.4">
      <c r="A45" s="58"/>
      <c r="B45" s="82"/>
      <c r="C45" s="51" t="s">
        <v>5</v>
      </c>
      <c r="D45" s="24">
        <f t="shared" ref="D45:E45" si="6">SUM(D46:D49)</f>
        <v>3846.38</v>
      </c>
      <c r="E45" s="16">
        <f t="shared" si="6"/>
        <v>3846.38</v>
      </c>
      <c r="F45" s="16"/>
      <c r="G45" s="16"/>
      <c r="H45" s="16"/>
      <c r="I45" s="16"/>
      <c r="J45" s="70"/>
      <c r="K45" s="76"/>
      <c r="L45" s="70"/>
      <c r="M45" s="76"/>
      <c r="N45" s="76"/>
      <c r="O45" s="76"/>
      <c r="P45" s="76"/>
      <c r="Q45" s="73"/>
      <c r="R45" s="70"/>
      <c r="S45" s="76"/>
      <c r="T45" s="70"/>
      <c r="U45" s="76"/>
      <c r="V45" s="76"/>
    </row>
    <row r="46" spans="1:22" s="8" customFormat="1" ht="91.5" x14ac:dyDescent="0.4">
      <c r="A46" s="58"/>
      <c r="B46" s="82"/>
      <c r="C46" s="51" t="s">
        <v>0</v>
      </c>
      <c r="D46" s="24"/>
      <c r="E46" s="16"/>
      <c r="F46" s="16"/>
      <c r="G46" s="16"/>
      <c r="H46" s="16"/>
      <c r="I46" s="16"/>
      <c r="J46" s="70"/>
      <c r="K46" s="76"/>
      <c r="L46" s="70"/>
      <c r="M46" s="76"/>
      <c r="N46" s="76"/>
      <c r="O46" s="76"/>
      <c r="P46" s="76"/>
      <c r="Q46" s="73"/>
      <c r="R46" s="70"/>
      <c r="S46" s="76"/>
      <c r="T46" s="70"/>
      <c r="U46" s="76"/>
      <c r="V46" s="76"/>
    </row>
    <row r="47" spans="1:22" s="8" customFormat="1" ht="45.75" x14ac:dyDescent="0.4">
      <c r="A47" s="58"/>
      <c r="B47" s="82"/>
      <c r="C47" s="51" t="s">
        <v>1</v>
      </c>
      <c r="D47" s="24">
        <f>SUM(E47:H47)</f>
        <v>3846.38</v>
      </c>
      <c r="E47" s="16">
        <v>3846.38</v>
      </c>
      <c r="F47" s="16"/>
      <c r="G47" s="16"/>
      <c r="H47" s="16"/>
      <c r="I47" s="16"/>
      <c r="J47" s="70"/>
      <c r="K47" s="76"/>
      <c r="L47" s="70"/>
      <c r="M47" s="76"/>
      <c r="N47" s="76"/>
      <c r="O47" s="76"/>
      <c r="P47" s="76"/>
      <c r="Q47" s="73"/>
      <c r="R47" s="70"/>
      <c r="S47" s="76"/>
      <c r="T47" s="70"/>
      <c r="U47" s="76"/>
      <c r="V47" s="76"/>
    </row>
    <row r="48" spans="1:22" s="8" customFormat="1" ht="45.75" x14ac:dyDescent="0.4">
      <c r="A48" s="58"/>
      <c r="B48" s="82"/>
      <c r="C48" s="51" t="s">
        <v>2</v>
      </c>
      <c r="D48" s="24"/>
      <c r="E48" s="16"/>
      <c r="F48" s="16"/>
      <c r="G48" s="16"/>
      <c r="H48" s="16"/>
      <c r="I48" s="16"/>
      <c r="J48" s="70"/>
      <c r="K48" s="76"/>
      <c r="L48" s="70"/>
      <c r="M48" s="76"/>
      <c r="N48" s="76"/>
      <c r="O48" s="76"/>
      <c r="P48" s="76"/>
      <c r="Q48" s="73"/>
      <c r="R48" s="70"/>
      <c r="S48" s="76"/>
      <c r="T48" s="70"/>
      <c r="U48" s="76"/>
      <c r="V48" s="76"/>
    </row>
    <row r="49" spans="1:22" s="8" customFormat="1" ht="91.5" x14ac:dyDescent="0.4">
      <c r="A49" s="59"/>
      <c r="B49" s="83"/>
      <c r="C49" s="51" t="s">
        <v>3</v>
      </c>
      <c r="D49" s="24"/>
      <c r="E49" s="16"/>
      <c r="F49" s="16"/>
      <c r="G49" s="16"/>
      <c r="H49" s="16"/>
      <c r="I49" s="16"/>
      <c r="J49" s="71"/>
      <c r="K49" s="77"/>
      <c r="L49" s="71"/>
      <c r="M49" s="77"/>
      <c r="N49" s="77"/>
      <c r="O49" s="77"/>
      <c r="P49" s="77"/>
      <c r="Q49" s="74"/>
      <c r="R49" s="71"/>
      <c r="S49" s="77"/>
      <c r="T49" s="71"/>
      <c r="U49" s="77"/>
      <c r="V49" s="77"/>
    </row>
    <row r="50" spans="1:22" s="8" customFormat="1" ht="45.75" customHeight="1" x14ac:dyDescent="0.4">
      <c r="A50" s="54" t="s">
        <v>26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6"/>
    </row>
    <row r="51" spans="1:22" s="8" customFormat="1" ht="45.75" customHeight="1" x14ac:dyDescent="0.4">
      <c r="A51" s="57"/>
      <c r="B51" s="78" t="s">
        <v>218</v>
      </c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80"/>
    </row>
    <row r="52" spans="1:22" s="8" customFormat="1" ht="75.75" customHeight="1" x14ac:dyDescent="0.4">
      <c r="A52" s="58"/>
      <c r="B52" s="81" t="s">
        <v>37</v>
      </c>
      <c r="C52" s="84" t="s">
        <v>358</v>
      </c>
      <c r="D52" s="85"/>
      <c r="E52" s="85"/>
      <c r="F52" s="85"/>
      <c r="G52" s="85"/>
      <c r="H52" s="86"/>
      <c r="I52" s="44"/>
      <c r="J52" s="69"/>
      <c r="K52" s="75" t="s">
        <v>77</v>
      </c>
      <c r="L52" s="69" t="s">
        <v>91</v>
      </c>
      <c r="M52" s="75" t="s">
        <v>352</v>
      </c>
      <c r="N52" s="75" t="s">
        <v>353</v>
      </c>
      <c r="O52" s="75" t="s">
        <v>26</v>
      </c>
      <c r="P52" s="75" t="s">
        <v>353</v>
      </c>
      <c r="Q52" s="72"/>
      <c r="R52" s="69" t="s">
        <v>11</v>
      </c>
      <c r="S52" s="75" t="s">
        <v>354</v>
      </c>
      <c r="T52" s="69" t="s">
        <v>228</v>
      </c>
      <c r="U52" s="75"/>
      <c r="V52" s="75" t="s">
        <v>355</v>
      </c>
    </row>
    <row r="53" spans="1:22" s="8" customFormat="1" ht="45.75" x14ac:dyDescent="0.4">
      <c r="A53" s="58"/>
      <c r="B53" s="82"/>
      <c r="C53" s="51" t="s">
        <v>5</v>
      </c>
      <c r="D53" s="24">
        <f t="shared" ref="D53:E53" si="7">SUM(D54:D57)</f>
        <v>25000</v>
      </c>
      <c r="E53" s="16">
        <f t="shared" si="7"/>
        <v>25000</v>
      </c>
      <c r="F53" s="16"/>
      <c r="G53" s="16"/>
      <c r="H53" s="16"/>
      <c r="I53" s="16"/>
      <c r="J53" s="70"/>
      <c r="K53" s="76"/>
      <c r="L53" s="70"/>
      <c r="M53" s="76"/>
      <c r="N53" s="76"/>
      <c r="O53" s="76"/>
      <c r="P53" s="76"/>
      <c r="Q53" s="73"/>
      <c r="R53" s="70"/>
      <c r="S53" s="76"/>
      <c r="T53" s="70"/>
      <c r="U53" s="76"/>
      <c r="V53" s="76"/>
    </row>
    <row r="54" spans="1:22" s="8" customFormat="1" ht="91.5" x14ac:dyDescent="0.4">
      <c r="A54" s="58"/>
      <c r="B54" s="82"/>
      <c r="C54" s="51" t="s">
        <v>0</v>
      </c>
      <c r="D54" s="24"/>
      <c r="E54" s="16"/>
      <c r="F54" s="16"/>
      <c r="G54" s="16"/>
      <c r="H54" s="16"/>
      <c r="I54" s="16"/>
      <c r="J54" s="70"/>
      <c r="K54" s="76"/>
      <c r="L54" s="70"/>
      <c r="M54" s="76"/>
      <c r="N54" s="76"/>
      <c r="O54" s="76"/>
      <c r="P54" s="76"/>
      <c r="Q54" s="73"/>
      <c r="R54" s="70"/>
      <c r="S54" s="76"/>
      <c r="T54" s="70"/>
      <c r="U54" s="76"/>
      <c r="V54" s="76"/>
    </row>
    <row r="55" spans="1:22" s="8" customFormat="1" ht="45.75" x14ac:dyDescent="0.4">
      <c r="A55" s="58"/>
      <c r="B55" s="82"/>
      <c r="C55" s="51" t="s">
        <v>1</v>
      </c>
      <c r="D55" s="24">
        <f>SUM(E55:H55)</f>
        <v>25000</v>
      </c>
      <c r="E55" s="16">
        <v>25000</v>
      </c>
      <c r="F55" s="16"/>
      <c r="G55" s="16"/>
      <c r="H55" s="16"/>
      <c r="I55" s="16"/>
      <c r="J55" s="70"/>
      <c r="K55" s="76"/>
      <c r="L55" s="70"/>
      <c r="M55" s="76"/>
      <c r="N55" s="76"/>
      <c r="O55" s="76"/>
      <c r="P55" s="76"/>
      <c r="Q55" s="73"/>
      <c r="R55" s="70"/>
      <c r="S55" s="76"/>
      <c r="T55" s="70"/>
      <c r="U55" s="76"/>
      <c r="V55" s="76"/>
    </row>
    <row r="56" spans="1:22" s="8" customFormat="1" ht="45.75" x14ac:dyDescent="0.4">
      <c r="A56" s="58"/>
      <c r="B56" s="82"/>
      <c r="C56" s="51" t="s">
        <v>2</v>
      </c>
      <c r="D56" s="24"/>
      <c r="E56" s="16"/>
      <c r="F56" s="16"/>
      <c r="G56" s="16"/>
      <c r="H56" s="16"/>
      <c r="I56" s="16"/>
      <c r="J56" s="70"/>
      <c r="K56" s="76"/>
      <c r="L56" s="70"/>
      <c r="M56" s="76"/>
      <c r="N56" s="76"/>
      <c r="O56" s="76"/>
      <c r="P56" s="76"/>
      <c r="Q56" s="73"/>
      <c r="R56" s="70"/>
      <c r="S56" s="76"/>
      <c r="T56" s="70"/>
      <c r="U56" s="76"/>
      <c r="V56" s="76"/>
    </row>
    <row r="57" spans="1:22" s="8" customFormat="1" ht="91.5" x14ac:dyDescent="0.4">
      <c r="A57" s="59"/>
      <c r="B57" s="83"/>
      <c r="C57" s="51" t="s">
        <v>3</v>
      </c>
      <c r="D57" s="24"/>
      <c r="E57" s="16"/>
      <c r="F57" s="16"/>
      <c r="G57" s="16"/>
      <c r="H57" s="16"/>
      <c r="I57" s="16"/>
      <c r="J57" s="71"/>
      <c r="K57" s="77"/>
      <c r="L57" s="71"/>
      <c r="M57" s="77"/>
      <c r="N57" s="77"/>
      <c r="O57" s="77"/>
      <c r="P57" s="77"/>
      <c r="Q57" s="74"/>
      <c r="R57" s="71"/>
      <c r="S57" s="77"/>
      <c r="T57" s="71"/>
      <c r="U57" s="77"/>
      <c r="V57" s="77"/>
    </row>
    <row r="58" spans="1:22" s="8" customFormat="1" ht="45.75" customHeight="1" x14ac:dyDescent="0.4">
      <c r="A58" s="54" t="s">
        <v>26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6"/>
    </row>
    <row r="59" spans="1:22" s="8" customFormat="1" ht="45.75" customHeight="1" x14ac:dyDescent="0.4">
      <c r="A59" s="57"/>
      <c r="B59" s="78" t="s">
        <v>218</v>
      </c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80"/>
    </row>
    <row r="60" spans="1:22" s="8" customFormat="1" ht="102" customHeight="1" x14ac:dyDescent="0.4">
      <c r="A60" s="58"/>
      <c r="B60" s="81" t="s">
        <v>38</v>
      </c>
      <c r="C60" s="84" t="s">
        <v>359</v>
      </c>
      <c r="D60" s="85"/>
      <c r="E60" s="85"/>
      <c r="F60" s="85"/>
      <c r="G60" s="85"/>
      <c r="H60" s="86"/>
      <c r="I60" s="44"/>
      <c r="J60" s="69" t="s">
        <v>215</v>
      </c>
      <c r="K60" s="75"/>
      <c r="L60" s="69" t="s">
        <v>91</v>
      </c>
      <c r="M60" s="69" t="s">
        <v>397</v>
      </c>
      <c r="N60" s="75" t="s">
        <v>353</v>
      </c>
      <c r="O60" s="75" t="s">
        <v>26</v>
      </c>
      <c r="P60" s="75" t="s">
        <v>353</v>
      </c>
      <c r="Q60" s="72" t="s">
        <v>396</v>
      </c>
      <c r="R60" s="69" t="s">
        <v>11</v>
      </c>
      <c r="S60" s="75" t="s">
        <v>354</v>
      </c>
      <c r="T60" s="69" t="s">
        <v>7</v>
      </c>
      <c r="U60" s="75"/>
      <c r="V60" s="75" t="s">
        <v>355</v>
      </c>
    </row>
    <row r="61" spans="1:22" s="8" customFormat="1" ht="45.75" x14ac:dyDescent="0.4">
      <c r="A61" s="58"/>
      <c r="B61" s="82"/>
      <c r="C61" s="51" t="s">
        <v>5</v>
      </c>
      <c r="D61" s="24">
        <f t="shared" ref="D61:E61" si="8">SUM(D62:D65)</f>
        <v>299300</v>
      </c>
      <c r="E61" s="16">
        <f t="shared" si="8"/>
        <v>299300</v>
      </c>
      <c r="F61" s="16"/>
      <c r="G61" s="16"/>
      <c r="H61" s="16"/>
      <c r="I61" s="16"/>
      <c r="J61" s="70"/>
      <c r="K61" s="76"/>
      <c r="L61" s="70"/>
      <c r="M61" s="70"/>
      <c r="N61" s="76"/>
      <c r="O61" s="76"/>
      <c r="P61" s="76"/>
      <c r="Q61" s="73"/>
      <c r="R61" s="70"/>
      <c r="S61" s="76"/>
      <c r="T61" s="70"/>
      <c r="U61" s="76"/>
      <c r="V61" s="76"/>
    </row>
    <row r="62" spans="1:22" s="8" customFormat="1" ht="91.5" x14ac:dyDescent="0.4">
      <c r="A62" s="58"/>
      <c r="B62" s="82"/>
      <c r="C62" s="51" t="s">
        <v>0</v>
      </c>
      <c r="D62" s="24"/>
      <c r="E62" s="23"/>
      <c r="F62" s="16"/>
      <c r="G62" s="16"/>
      <c r="H62" s="16"/>
      <c r="I62" s="16"/>
      <c r="J62" s="70"/>
      <c r="K62" s="76"/>
      <c r="L62" s="70"/>
      <c r="M62" s="70"/>
      <c r="N62" s="76"/>
      <c r="O62" s="76"/>
      <c r="P62" s="76"/>
      <c r="Q62" s="73"/>
      <c r="R62" s="70"/>
      <c r="S62" s="76"/>
      <c r="T62" s="70"/>
      <c r="U62" s="76"/>
      <c r="V62" s="76"/>
    </row>
    <row r="63" spans="1:22" s="8" customFormat="1" ht="45.75" x14ac:dyDescent="0.4">
      <c r="A63" s="58"/>
      <c r="B63" s="82"/>
      <c r="C63" s="51" t="s">
        <v>1</v>
      </c>
      <c r="D63" s="24">
        <f>SUM(E63:H63)</f>
        <v>299300</v>
      </c>
      <c r="E63" s="23">
        <f>175000+124300</f>
        <v>299300</v>
      </c>
      <c r="F63" s="16"/>
      <c r="G63" s="16"/>
      <c r="H63" s="16"/>
      <c r="I63" s="16"/>
      <c r="J63" s="70"/>
      <c r="K63" s="76"/>
      <c r="L63" s="70"/>
      <c r="M63" s="70"/>
      <c r="N63" s="76"/>
      <c r="O63" s="76"/>
      <c r="P63" s="76"/>
      <c r="Q63" s="73"/>
      <c r="R63" s="70"/>
      <c r="S63" s="76"/>
      <c r="T63" s="70"/>
      <c r="U63" s="76"/>
      <c r="V63" s="76"/>
    </row>
    <row r="64" spans="1:22" s="8" customFormat="1" ht="45.75" x14ac:dyDescent="0.4">
      <c r="A64" s="58"/>
      <c r="B64" s="82"/>
      <c r="C64" s="51" t="s">
        <v>2</v>
      </c>
      <c r="D64" s="24"/>
      <c r="E64" s="23"/>
      <c r="F64" s="16"/>
      <c r="G64" s="16"/>
      <c r="H64" s="16"/>
      <c r="I64" s="16"/>
      <c r="J64" s="70"/>
      <c r="K64" s="76"/>
      <c r="L64" s="70"/>
      <c r="M64" s="70"/>
      <c r="N64" s="76"/>
      <c r="O64" s="76"/>
      <c r="P64" s="76"/>
      <c r="Q64" s="73"/>
      <c r="R64" s="70"/>
      <c r="S64" s="76"/>
      <c r="T64" s="70"/>
      <c r="U64" s="76"/>
      <c r="V64" s="76"/>
    </row>
    <row r="65" spans="1:22" s="8" customFormat="1" ht="91.5" x14ac:dyDescent="0.4">
      <c r="A65" s="59"/>
      <c r="B65" s="83"/>
      <c r="C65" s="51" t="s">
        <v>3</v>
      </c>
      <c r="D65" s="24"/>
      <c r="E65" s="16"/>
      <c r="F65" s="16"/>
      <c r="G65" s="16"/>
      <c r="H65" s="16"/>
      <c r="I65" s="16"/>
      <c r="J65" s="71"/>
      <c r="K65" s="77"/>
      <c r="L65" s="71"/>
      <c r="M65" s="71"/>
      <c r="N65" s="77"/>
      <c r="O65" s="77"/>
      <c r="P65" s="77"/>
      <c r="Q65" s="74"/>
      <c r="R65" s="71"/>
      <c r="S65" s="77"/>
      <c r="T65" s="71"/>
      <c r="U65" s="77"/>
      <c r="V65" s="77"/>
    </row>
    <row r="66" spans="1:22" s="8" customFormat="1" ht="45.75" x14ac:dyDescent="0.4">
      <c r="A66" s="54" t="s">
        <v>16</v>
      </c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6"/>
    </row>
    <row r="67" spans="1:22" s="8" customFormat="1" ht="45.75" customHeight="1" x14ac:dyDescent="0.4">
      <c r="A67" s="57"/>
      <c r="B67" s="78" t="s">
        <v>218</v>
      </c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80"/>
    </row>
    <row r="68" spans="1:22" s="8" customFormat="1" ht="210" customHeight="1" x14ac:dyDescent="0.4">
      <c r="A68" s="58"/>
      <c r="B68" s="81" t="s">
        <v>356</v>
      </c>
      <c r="C68" s="84" t="s">
        <v>229</v>
      </c>
      <c r="D68" s="85"/>
      <c r="E68" s="85"/>
      <c r="F68" s="85"/>
      <c r="G68" s="85"/>
      <c r="H68" s="86"/>
      <c r="I68" s="44"/>
      <c r="J68" s="69" t="s">
        <v>233</v>
      </c>
      <c r="K68" s="75"/>
      <c r="L68" s="75" t="s">
        <v>91</v>
      </c>
      <c r="M68" s="75" t="s">
        <v>67</v>
      </c>
      <c r="N68" s="75" t="s">
        <v>191</v>
      </c>
      <c r="O68" s="75" t="s">
        <v>16</v>
      </c>
      <c r="P68" s="75" t="s">
        <v>191</v>
      </c>
      <c r="Q68" s="72" t="s">
        <v>230</v>
      </c>
      <c r="R68" s="75" t="s">
        <v>11</v>
      </c>
      <c r="S68" s="75" t="s">
        <v>10</v>
      </c>
      <c r="T68" s="69" t="s">
        <v>19</v>
      </c>
      <c r="U68" s="75"/>
      <c r="V68" s="75" t="s">
        <v>231</v>
      </c>
    </row>
    <row r="69" spans="1:22" s="8" customFormat="1" ht="45.75" x14ac:dyDescent="0.4">
      <c r="A69" s="58"/>
      <c r="B69" s="82"/>
      <c r="C69" s="51" t="s">
        <v>5</v>
      </c>
      <c r="D69" s="24">
        <f t="shared" ref="D69" si="9">SUM(D70:D73)</f>
        <v>399102.62</v>
      </c>
      <c r="E69" s="24"/>
      <c r="F69" s="16"/>
      <c r="G69" s="16"/>
      <c r="H69" s="16">
        <f t="shared" ref="H69:I69" si="10">SUM(H70:H73)</f>
        <v>198763.98</v>
      </c>
      <c r="I69" s="16">
        <f t="shared" si="10"/>
        <v>200338.64</v>
      </c>
      <c r="J69" s="70"/>
      <c r="K69" s="76"/>
      <c r="L69" s="76"/>
      <c r="M69" s="76"/>
      <c r="N69" s="76"/>
      <c r="O69" s="76"/>
      <c r="P69" s="76"/>
      <c r="Q69" s="73"/>
      <c r="R69" s="76"/>
      <c r="S69" s="76"/>
      <c r="T69" s="70"/>
      <c r="U69" s="76"/>
      <c r="V69" s="76"/>
    </row>
    <row r="70" spans="1:22" s="8" customFormat="1" ht="91.5" x14ac:dyDescent="0.4">
      <c r="A70" s="58"/>
      <c r="B70" s="82"/>
      <c r="C70" s="51" t="s">
        <v>0</v>
      </c>
      <c r="D70" s="24"/>
      <c r="E70" s="16"/>
      <c r="F70" s="16"/>
      <c r="G70" s="16"/>
      <c r="H70" s="16"/>
      <c r="I70" s="16"/>
      <c r="J70" s="70"/>
      <c r="K70" s="76"/>
      <c r="L70" s="76"/>
      <c r="M70" s="76"/>
      <c r="N70" s="76"/>
      <c r="O70" s="76"/>
      <c r="P70" s="76"/>
      <c r="Q70" s="73"/>
      <c r="R70" s="76"/>
      <c r="S70" s="76"/>
      <c r="T70" s="70"/>
      <c r="U70" s="76"/>
      <c r="V70" s="76"/>
    </row>
    <row r="71" spans="1:22" s="8" customFormat="1" ht="45.75" x14ac:dyDescent="0.4">
      <c r="A71" s="58"/>
      <c r="B71" s="82"/>
      <c r="C71" s="51" t="s">
        <v>1</v>
      </c>
      <c r="D71" s="24">
        <f>SUM(E71:I71)</f>
        <v>399102.62</v>
      </c>
      <c r="E71" s="23"/>
      <c r="F71" s="16"/>
      <c r="G71" s="16"/>
      <c r="H71" s="16">
        <v>198763.98</v>
      </c>
      <c r="I71" s="16">
        <v>200338.64</v>
      </c>
      <c r="J71" s="70"/>
      <c r="K71" s="76"/>
      <c r="L71" s="76"/>
      <c r="M71" s="76"/>
      <c r="N71" s="76"/>
      <c r="O71" s="76"/>
      <c r="P71" s="76"/>
      <c r="Q71" s="73"/>
      <c r="R71" s="76"/>
      <c r="S71" s="76"/>
      <c r="T71" s="70"/>
      <c r="U71" s="76"/>
      <c r="V71" s="76"/>
    </row>
    <row r="72" spans="1:22" s="8" customFormat="1" ht="45.75" x14ac:dyDescent="0.4">
      <c r="A72" s="58"/>
      <c r="B72" s="82"/>
      <c r="C72" s="51" t="s">
        <v>2</v>
      </c>
      <c r="D72" s="24"/>
      <c r="E72" s="16"/>
      <c r="F72" s="16"/>
      <c r="G72" s="16"/>
      <c r="H72" s="16"/>
      <c r="I72" s="16"/>
      <c r="J72" s="70"/>
      <c r="K72" s="76"/>
      <c r="L72" s="76"/>
      <c r="M72" s="76"/>
      <c r="N72" s="76"/>
      <c r="O72" s="76"/>
      <c r="P72" s="76"/>
      <c r="Q72" s="73"/>
      <c r="R72" s="76"/>
      <c r="S72" s="76"/>
      <c r="T72" s="70"/>
      <c r="U72" s="76"/>
      <c r="V72" s="76"/>
    </row>
    <row r="73" spans="1:22" s="8" customFormat="1" ht="91.5" x14ac:dyDescent="0.4">
      <c r="A73" s="59"/>
      <c r="B73" s="83"/>
      <c r="C73" s="51" t="s">
        <v>3</v>
      </c>
      <c r="D73" s="24"/>
      <c r="E73" s="16"/>
      <c r="F73" s="16"/>
      <c r="G73" s="16"/>
      <c r="H73" s="16"/>
      <c r="I73" s="16"/>
      <c r="J73" s="71"/>
      <c r="K73" s="77"/>
      <c r="L73" s="77"/>
      <c r="M73" s="77"/>
      <c r="N73" s="77"/>
      <c r="O73" s="77"/>
      <c r="P73" s="77"/>
      <c r="Q73" s="74"/>
      <c r="R73" s="77"/>
      <c r="S73" s="77"/>
      <c r="T73" s="71"/>
      <c r="U73" s="77"/>
      <c r="V73" s="77"/>
    </row>
    <row r="74" spans="1:22" s="8" customFormat="1" ht="45.75" x14ac:dyDescent="0.4">
      <c r="A74" s="54" t="s">
        <v>26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6"/>
    </row>
    <row r="75" spans="1:22" s="8" customFormat="1" ht="45.75" x14ac:dyDescent="0.4">
      <c r="A75" s="57"/>
      <c r="B75" s="78" t="s">
        <v>218</v>
      </c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80"/>
    </row>
    <row r="76" spans="1:22" s="8" customFormat="1" ht="45" customHeight="1" x14ac:dyDescent="0.4">
      <c r="A76" s="58"/>
      <c r="B76" s="81" t="s">
        <v>357</v>
      </c>
      <c r="C76" s="84" t="s">
        <v>588</v>
      </c>
      <c r="D76" s="85"/>
      <c r="E76" s="85"/>
      <c r="F76" s="85"/>
      <c r="G76" s="85"/>
      <c r="H76" s="86"/>
      <c r="I76" s="44"/>
      <c r="J76" s="69" t="s">
        <v>77</v>
      </c>
      <c r="K76" s="75" t="s">
        <v>76</v>
      </c>
      <c r="L76" s="75" t="s">
        <v>91</v>
      </c>
      <c r="M76" s="75"/>
      <c r="N76" s="75" t="s">
        <v>589</v>
      </c>
      <c r="O76" s="75" t="s">
        <v>26</v>
      </c>
      <c r="P76" s="75" t="s">
        <v>589</v>
      </c>
      <c r="Q76" s="72" t="s">
        <v>590</v>
      </c>
      <c r="R76" s="75" t="s">
        <v>11</v>
      </c>
      <c r="S76" s="75" t="s">
        <v>10</v>
      </c>
      <c r="T76" s="69" t="s">
        <v>19</v>
      </c>
      <c r="U76" s="75"/>
      <c r="V76" s="69" t="s">
        <v>270</v>
      </c>
    </row>
    <row r="77" spans="1:22" s="8" customFormat="1" ht="45.75" x14ac:dyDescent="0.4">
      <c r="A77" s="58"/>
      <c r="B77" s="82"/>
      <c r="C77" s="51" t="s">
        <v>5</v>
      </c>
      <c r="D77" s="24">
        <f t="shared" ref="D77:E77" si="11">SUM(D78:D81)</f>
        <v>15000</v>
      </c>
      <c r="E77" s="24">
        <f t="shared" si="11"/>
        <v>15000</v>
      </c>
      <c r="F77" s="16"/>
      <c r="G77" s="16"/>
      <c r="H77" s="16"/>
      <c r="I77" s="16"/>
      <c r="J77" s="70"/>
      <c r="K77" s="76"/>
      <c r="L77" s="76"/>
      <c r="M77" s="76"/>
      <c r="N77" s="76"/>
      <c r="O77" s="76"/>
      <c r="P77" s="76"/>
      <c r="Q77" s="73"/>
      <c r="R77" s="76"/>
      <c r="S77" s="76"/>
      <c r="T77" s="70"/>
      <c r="U77" s="76"/>
      <c r="V77" s="70"/>
    </row>
    <row r="78" spans="1:22" s="8" customFormat="1" ht="91.5" x14ac:dyDescent="0.4">
      <c r="A78" s="58"/>
      <c r="B78" s="82"/>
      <c r="C78" s="51" t="s">
        <v>0</v>
      </c>
      <c r="D78" s="24"/>
      <c r="E78" s="16"/>
      <c r="F78" s="16"/>
      <c r="G78" s="16"/>
      <c r="H78" s="16"/>
      <c r="I78" s="16"/>
      <c r="J78" s="70"/>
      <c r="K78" s="76"/>
      <c r="L78" s="76"/>
      <c r="M78" s="76"/>
      <c r="N78" s="76"/>
      <c r="O78" s="76"/>
      <c r="P78" s="76"/>
      <c r="Q78" s="73"/>
      <c r="R78" s="76"/>
      <c r="S78" s="76"/>
      <c r="T78" s="70"/>
      <c r="U78" s="76"/>
      <c r="V78" s="70"/>
    </row>
    <row r="79" spans="1:22" s="8" customFormat="1" ht="45.75" x14ac:dyDescent="0.4">
      <c r="A79" s="58"/>
      <c r="B79" s="82"/>
      <c r="C79" s="51" t="s">
        <v>1</v>
      </c>
      <c r="D79" s="24">
        <f>SUM(E79:I79)</f>
        <v>15000</v>
      </c>
      <c r="E79" s="23">
        <v>15000</v>
      </c>
      <c r="F79" s="16"/>
      <c r="G79" s="16"/>
      <c r="H79" s="16"/>
      <c r="I79" s="16"/>
      <c r="J79" s="70"/>
      <c r="K79" s="76"/>
      <c r="L79" s="76"/>
      <c r="M79" s="76"/>
      <c r="N79" s="76"/>
      <c r="O79" s="76"/>
      <c r="P79" s="76"/>
      <c r="Q79" s="73"/>
      <c r="R79" s="76"/>
      <c r="S79" s="76"/>
      <c r="T79" s="70"/>
      <c r="U79" s="76"/>
      <c r="V79" s="70"/>
    </row>
    <row r="80" spans="1:22" s="8" customFormat="1" ht="45.75" x14ac:dyDescent="0.4">
      <c r="A80" s="58"/>
      <c r="B80" s="82"/>
      <c r="C80" s="51" t="s">
        <v>2</v>
      </c>
      <c r="D80" s="24"/>
      <c r="E80" s="16"/>
      <c r="F80" s="16"/>
      <c r="G80" s="16"/>
      <c r="H80" s="16"/>
      <c r="I80" s="16"/>
      <c r="J80" s="70"/>
      <c r="K80" s="76"/>
      <c r="L80" s="76"/>
      <c r="M80" s="76"/>
      <c r="N80" s="76"/>
      <c r="O80" s="76"/>
      <c r="P80" s="76"/>
      <c r="Q80" s="73"/>
      <c r="R80" s="76"/>
      <c r="S80" s="76"/>
      <c r="T80" s="70"/>
      <c r="U80" s="76"/>
      <c r="V80" s="70"/>
    </row>
    <row r="81" spans="1:22" s="8" customFormat="1" ht="91.5" x14ac:dyDescent="0.4">
      <c r="A81" s="59"/>
      <c r="B81" s="83"/>
      <c r="C81" s="51" t="s">
        <v>3</v>
      </c>
      <c r="D81" s="24"/>
      <c r="E81" s="16"/>
      <c r="F81" s="16"/>
      <c r="G81" s="16"/>
      <c r="H81" s="16"/>
      <c r="I81" s="16"/>
      <c r="J81" s="71"/>
      <c r="K81" s="77"/>
      <c r="L81" s="77"/>
      <c r="M81" s="77"/>
      <c r="N81" s="77"/>
      <c r="O81" s="77"/>
      <c r="P81" s="77"/>
      <c r="Q81" s="74"/>
      <c r="R81" s="77"/>
      <c r="S81" s="77"/>
      <c r="T81" s="71"/>
      <c r="U81" s="77"/>
      <c r="V81" s="71"/>
    </row>
    <row r="82" spans="1:22" s="8" customFormat="1" ht="45.75" x14ac:dyDescent="0.4">
      <c r="A82" s="54" t="s">
        <v>26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6"/>
    </row>
    <row r="83" spans="1:22" s="8" customFormat="1" ht="45.75" x14ac:dyDescent="0.4">
      <c r="A83" s="57"/>
      <c r="B83" s="78" t="s">
        <v>218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80"/>
    </row>
    <row r="84" spans="1:22" s="8" customFormat="1" ht="114" customHeight="1" x14ac:dyDescent="0.4">
      <c r="A84" s="58"/>
      <c r="B84" s="81" t="s">
        <v>591</v>
      </c>
      <c r="C84" s="84" t="s">
        <v>594</v>
      </c>
      <c r="D84" s="85"/>
      <c r="E84" s="85"/>
      <c r="F84" s="85"/>
      <c r="G84" s="85"/>
      <c r="H84" s="86"/>
      <c r="I84" s="44"/>
      <c r="J84" s="69" t="s">
        <v>77</v>
      </c>
      <c r="K84" s="75" t="s">
        <v>76</v>
      </c>
      <c r="L84" s="75" t="s">
        <v>91</v>
      </c>
      <c r="M84" s="75"/>
      <c r="N84" s="75" t="s">
        <v>593</v>
      </c>
      <c r="O84" s="75" t="s">
        <v>26</v>
      </c>
      <c r="P84" s="75" t="s">
        <v>593</v>
      </c>
      <c r="Q84" s="72" t="s">
        <v>592</v>
      </c>
      <c r="R84" s="75" t="s">
        <v>11</v>
      </c>
      <c r="S84" s="75" t="s">
        <v>10</v>
      </c>
      <c r="T84" s="69" t="s">
        <v>19</v>
      </c>
      <c r="U84" s="75"/>
      <c r="V84" s="69" t="s">
        <v>270</v>
      </c>
    </row>
    <row r="85" spans="1:22" s="8" customFormat="1" ht="45.75" x14ac:dyDescent="0.4">
      <c r="A85" s="58"/>
      <c r="B85" s="82"/>
      <c r="C85" s="51" t="s">
        <v>5</v>
      </c>
      <c r="D85" s="24">
        <f t="shared" ref="D85:E85" si="12">SUM(D86:D89)</f>
        <v>1612</v>
      </c>
      <c r="E85" s="24">
        <f t="shared" si="12"/>
        <v>1612</v>
      </c>
      <c r="F85" s="16"/>
      <c r="G85" s="16"/>
      <c r="H85" s="16"/>
      <c r="I85" s="16"/>
      <c r="J85" s="70"/>
      <c r="K85" s="76"/>
      <c r="L85" s="76"/>
      <c r="M85" s="76"/>
      <c r="N85" s="76"/>
      <c r="O85" s="76"/>
      <c r="P85" s="76"/>
      <c r="Q85" s="73"/>
      <c r="R85" s="76"/>
      <c r="S85" s="76"/>
      <c r="T85" s="70"/>
      <c r="U85" s="76"/>
      <c r="V85" s="70"/>
    </row>
    <row r="86" spans="1:22" s="8" customFormat="1" ht="91.5" x14ac:dyDescent="0.4">
      <c r="A86" s="58"/>
      <c r="B86" s="82"/>
      <c r="C86" s="51" t="s">
        <v>0</v>
      </c>
      <c r="D86" s="24"/>
      <c r="E86" s="16"/>
      <c r="F86" s="16"/>
      <c r="G86" s="16"/>
      <c r="H86" s="16"/>
      <c r="I86" s="16"/>
      <c r="J86" s="70"/>
      <c r="K86" s="76"/>
      <c r="L86" s="76"/>
      <c r="M86" s="76"/>
      <c r="N86" s="76"/>
      <c r="O86" s="76"/>
      <c r="P86" s="76"/>
      <c r="Q86" s="73"/>
      <c r="R86" s="76"/>
      <c r="S86" s="76"/>
      <c r="T86" s="70"/>
      <c r="U86" s="76"/>
      <c r="V86" s="70"/>
    </row>
    <row r="87" spans="1:22" s="8" customFormat="1" ht="45.75" x14ac:dyDescent="0.4">
      <c r="A87" s="58"/>
      <c r="B87" s="82"/>
      <c r="C87" s="51" t="s">
        <v>1</v>
      </c>
      <c r="D87" s="24">
        <f>SUM(E87:I87)</f>
        <v>1612</v>
      </c>
      <c r="E87" s="23">
        <v>1612</v>
      </c>
      <c r="F87" s="16"/>
      <c r="G87" s="16"/>
      <c r="H87" s="16"/>
      <c r="I87" s="16"/>
      <c r="J87" s="70"/>
      <c r="K87" s="76"/>
      <c r="L87" s="76"/>
      <c r="M87" s="76"/>
      <c r="N87" s="76"/>
      <c r="O87" s="76"/>
      <c r="P87" s="76"/>
      <c r="Q87" s="73"/>
      <c r="R87" s="76"/>
      <c r="S87" s="76"/>
      <c r="T87" s="70"/>
      <c r="U87" s="76"/>
      <c r="V87" s="70"/>
    </row>
    <row r="88" spans="1:22" s="8" customFormat="1" ht="45.75" x14ac:dyDescent="0.4">
      <c r="A88" s="58"/>
      <c r="B88" s="82"/>
      <c r="C88" s="51" t="s">
        <v>2</v>
      </c>
      <c r="D88" s="24"/>
      <c r="E88" s="16"/>
      <c r="F88" s="16"/>
      <c r="G88" s="16"/>
      <c r="H88" s="16"/>
      <c r="I88" s="16"/>
      <c r="J88" s="70"/>
      <c r="K88" s="76"/>
      <c r="L88" s="76"/>
      <c r="M88" s="76"/>
      <c r="N88" s="76"/>
      <c r="O88" s="76"/>
      <c r="P88" s="76"/>
      <c r="Q88" s="73"/>
      <c r="R88" s="76"/>
      <c r="S88" s="76"/>
      <c r="T88" s="70"/>
      <c r="U88" s="76"/>
      <c r="V88" s="70"/>
    </row>
    <row r="89" spans="1:22" s="8" customFormat="1" ht="91.5" x14ac:dyDescent="0.4">
      <c r="A89" s="59"/>
      <c r="B89" s="83"/>
      <c r="C89" s="51" t="s">
        <v>3</v>
      </c>
      <c r="D89" s="24"/>
      <c r="E89" s="16"/>
      <c r="F89" s="16"/>
      <c r="G89" s="16"/>
      <c r="H89" s="16"/>
      <c r="I89" s="16"/>
      <c r="J89" s="71"/>
      <c r="K89" s="77"/>
      <c r="L89" s="77"/>
      <c r="M89" s="77"/>
      <c r="N89" s="77"/>
      <c r="O89" s="77"/>
      <c r="P89" s="77"/>
      <c r="Q89" s="74"/>
      <c r="R89" s="77"/>
      <c r="S89" s="77"/>
      <c r="T89" s="71"/>
      <c r="U89" s="77"/>
      <c r="V89" s="71"/>
    </row>
    <row r="90" spans="1:22" s="8" customFormat="1" ht="45" x14ac:dyDescent="0.4">
      <c r="A90" s="106" t="s">
        <v>39</v>
      </c>
      <c r="B90" s="109" t="s">
        <v>234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1"/>
    </row>
    <row r="91" spans="1:22" s="8" customFormat="1" ht="45.75" x14ac:dyDescent="0.6">
      <c r="A91" s="107"/>
      <c r="B91" s="104" t="s">
        <v>5</v>
      </c>
      <c r="C91" s="105"/>
      <c r="D91" s="20">
        <f>SUM(D92:D95)</f>
        <v>2298572.530565578</v>
      </c>
      <c r="E91" s="20">
        <f>E99+E107+E115+E123+E131+E139+E147+E155+E163+E171+E179+E187</f>
        <v>464340.02120376885</v>
      </c>
      <c r="F91" s="20">
        <f t="shared" ref="F91:I91" si="13">F99+F107+F115+F123+F131+F139+F147+F155+F163+F171+F179+F187</f>
        <v>816167.26596984919</v>
      </c>
      <c r="G91" s="20">
        <f t="shared" si="13"/>
        <v>654646.49139195983</v>
      </c>
      <c r="H91" s="20">
        <f t="shared" si="13"/>
        <v>227602.66899999999</v>
      </c>
      <c r="I91" s="20">
        <f t="shared" si="13"/>
        <v>135816.08300000001</v>
      </c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</row>
    <row r="92" spans="1:22" s="8" customFormat="1" ht="94.5" customHeight="1" x14ac:dyDescent="0.6">
      <c r="A92" s="107"/>
      <c r="B92" s="104" t="s">
        <v>0</v>
      </c>
      <c r="C92" s="105"/>
      <c r="D92" s="20"/>
      <c r="E92" s="20"/>
      <c r="F92" s="20"/>
      <c r="G92" s="20"/>
      <c r="H92" s="20"/>
      <c r="I92" s="20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</row>
    <row r="93" spans="1:22" s="8" customFormat="1" ht="45.75" x14ac:dyDescent="0.6">
      <c r="A93" s="107"/>
      <c r="B93" s="104" t="s">
        <v>1</v>
      </c>
      <c r="C93" s="105"/>
      <c r="D93" s="20">
        <f>SUM(E93:I93)</f>
        <v>2294260.83935</v>
      </c>
      <c r="E93" s="20">
        <f t="shared" ref="E93:I94" si="14">E101+E109+E117+E125+E133+E141+E149+E157+E165+E173+E181+E189</f>
        <v>464133.92235000001</v>
      </c>
      <c r="F93" s="20">
        <f t="shared" si="14"/>
        <v>814408.47199999995</v>
      </c>
      <c r="G93" s="20">
        <f t="shared" si="14"/>
        <v>652299.69299999997</v>
      </c>
      <c r="H93" s="20">
        <f t="shared" si="14"/>
        <v>227602.66899999999</v>
      </c>
      <c r="I93" s="20">
        <f t="shared" si="14"/>
        <v>135816.08300000001</v>
      </c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</row>
    <row r="94" spans="1:22" s="8" customFormat="1" ht="45.75" x14ac:dyDescent="0.6">
      <c r="A94" s="107"/>
      <c r="B94" s="104" t="s">
        <v>2</v>
      </c>
      <c r="C94" s="105"/>
      <c r="D94" s="20">
        <f>SUM(E94:I94)</f>
        <v>4311.69121557789</v>
      </c>
      <c r="E94" s="20">
        <f t="shared" si="14"/>
        <v>206.09885376884421</v>
      </c>
      <c r="F94" s="20">
        <f t="shared" si="14"/>
        <v>1758.7939698492462</v>
      </c>
      <c r="G94" s="20">
        <f t="shared" si="14"/>
        <v>2346.7983919597991</v>
      </c>
      <c r="H94" s="20"/>
      <c r="I94" s="20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</row>
    <row r="95" spans="1:22" s="8" customFormat="1" ht="94.5" customHeight="1" x14ac:dyDescent="0.65">
      <c r="A95" s="108"/>
      <c r="B95" s="104" t="s">
        <v>3</v>
      </c>
      <c r="C95" s="105"/>
      <c r="D95" s="25"/>
      <c r="E95" s="20"/>
      <c r="F95" s="20"/>
      <c r="G95" s="20"/>
      <c r="H95" s="20"/>
      <c r="I95" s="20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</row>
    <row r="96" spans="1:22" s="8" customFormat="1" ht="45.75" x14ac:dyDescent="0.4">
      <c r="A96" s="54" t="s">
        <v>16</v>
      </c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6"/>
    </row>
    <row r="97" spans="1:22" s="8" customFormat="1" ht="45.75" x14ac:dyDescent="0.4">
      <c r="A97" s="57"/>
      <c r="B97" s="78" t="s">
        <v>235</v>
      </c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80"/>
    </row>
    <row r="98" spans="1:22" s="8" customFormat="1" ht="89.25" customHeight="1" x14ac:dyDescent="0.4">
      <c r="A98" s="58"/>
      <c r="B98" s="81" t="s">
        <v>41</v>
      </c>
      <c r="C98" s="84" t="s">
        <v>132</v>
      </c>
      <c r="D98" s="85"/>
      <c r="E98" s="85"/>
      <c r="F98" s="85"/>
      <c r="G98" s="85"/>
      <c r="H98" s="86"/>
      <c r="I98" s="44"/>
      <c r="J98" s="69" t="s">
        <v>78</v>
      </c>
      <c r="K98" s="75" t="s">
        <v>174</v>
      </c>
      <c r="L98" s="75" t="s">
        <v>91</v>
      </c>
      <c r="M98" s="75" t="s">
        <v>29</v>
      </c>
      <c r="N98" s="75" t="s">
        <v>191</v>
      </c>
      <c r="O98" s="75" t="s">
        <v>117</v>
      </c>
      <c r="P98" s="75" t="s">
        <v>16</v>
      </c>
      <c r="Q98" s="72" t="s">
        <v>236</v>
      </c>
      <c r="R98" s="75" t="s">
        <v>11</v>
      </c>
      <c r="S98" s="75" t="s">
        <v>14</v>
      </c>
      <c r="T98" s="69" t="s">
        <v>19</v>
      </c>
      <c r="U98" s="75"/>
      <c r="V98" s="75" t="s">
        <v>184</v>
      </c>
    </row>
    <row r="99" spans="1:22" s="8" customFormat="1" ht="64.5" customHeight="1" x14ac:dyDescent="0.4">
      <c r="A99" s="58"/>
      <c r="B99" s="82"/>
      <c r="C99" s="51" t="s">
        <v>5</v>
      </c>
      <c r="D99" s="24">
        <f t="shared" ref="D99:F99" si="15">SUM(D100:D103)</f>
        <v>252677.93467000002</v>
      </c>
      <c r="E99" s="16">
        <f t="shared" si="15"/>
        <v>85516.814669999992</v>
      </c>
      <c r="F99" s="16">
        <f t="shared" si="15"/>
        <v>167161.12000000002</v>
      </c>
      <c r="G99" s="16"/>
      <c r="H99" s="16"/>
      <c r="I99" s="16"/>
      <c r="J99" s="70"/>
      <c r="K99" s="76"/>
      <c r="L99" s="76"/>
      <c r="M99" s="76"/>
      <c r="N99" s="76"/>
      <c r="O99" s="76"/>
      <c r="P99" s="76"/>
      <c r="Q99" s="73"/>
      <c r="R99" s="76"/>
      <c r="S99" s="76"/>
      <c r="T99" s="70"/>
      <c r="U99" s="76"/>
      <c r="V99" s="76"/>
    </row>
    <row r="100" spans="1:22" s="8" customFormat="1" ht="91.5" x14ac:dyDescent="0.4">
      <c r="A100" s="58"/>
      <c r="B100" s="82"/>
      <c r="C100" s="51" t="s">
        <v>0</v>
      </c>
      <c r="D100" s="24"/>
      <c r="E100" s="23"/>
      <c r="F100" s="16"/>
      <c r="G100" s="16"/>
      <c r="H100" s="16"/>
      <c r="I100" s="16"/>
      <c r="J100" s="70"/>
      <c r="K100" s="76"/>
      <c r="L100" s="76"/>
      <c r="M100" s="76"/>
      <c r="N100" s="76"/>
      <c r="O100" s="76"/>
      <c r="P100" s="76"/>
      <c r="Q100" s="73"/>
      <c r="R100" s="76"/>
      <c r="S100" s="76"/>
      <c r="T100" s="70"/>
      <c r="U100" s="76"/>
      <c r="V100" s="76"/>
    </row>
    <row r="101" spans="1:22" s="8" customFormat="1" ht="45.75" x14ac:dyDescent="0.4">
      <c r="A101" s="58"/>
      <c r="B101" s="82"/>
      <c r="C101" s="51" t="s">
        <v>1</v>
      </c>
      <c r="D101" s="24">
        <f>SUM(E101:H101)</f>
        <v>252677.93467000002</v>
      </c>
      <c r="E101" s="23">
        <f>112619.4-18026.54133-9076.044</f>
        <v>85516.814669999992</v>
      </c>
      <c r="F101" s="23">
        <v>167161.12000000002</v>
      </c>
      <c r="G101" s="23"/>
      <c r="H101" s="16"/>
      <c r="I101" s="16"/>
      <c r="J101" s="70"/>
      <c r="K101" s="76"/>
      <c r="L101" s="76"/>
      <c r="M101" s="76"/>
      <c r="N101" s="76"/>
      <c r="O101" s="76"/>
      <c r="P101" s="76"/>
      <c r="Q101" s="73"/>
      <c r="R101" s="76"/>
      <c r="S101" s="76"/>
      <c r="T101" s="70"/>
      <c r="U101" s="76"/>
      <c r="V101" s="76"/>
    </row>
    <row r="102" spans="1:22" s="8" customFormat="1" ht="45.75" x14ac:dyDescent="0.4">
      <c r="A102" s="58"/>
      <c r="B102" s="82"/>
      <c r="C102" s="51" t="s">
        <v>2</v>
      </c>
      <c r="D102" s="24"/>
      <c r="E102" s="16"/>
      <c r="F102" s="16"/>
      <c r="G102" s="16"/>
      <c r="H102" s="16"/>
      <c r="I102" s="16"/>
      <c r="J102" s="70"/>
      <c r="K102" s="76"/>
      <c r="L102" s="76"/>
      <c r="M102" s="76"/>
      <c r="N102" s="76"/>
      <c r="O102" s="76"/>
      <c r="P102" s="76"/>
      <c r="Q102" s="73"/>
      <c r="R102" s="76"/>
      <c r="S102" s="76"/>
      <c r="T102" s="70"/>
      <c r="U102" s="76"/>
      <c r="V102" s="76"/>
    </row>
    <row r="103" spans="1:22" s="8" customFormat="1" ht="91.5" x14ac:dyDescent="0.4">
      <c r="A103" s="59"/>
      <c r="B103" s="83"/>
      <c r="C103" s="51" t="s">
        <v>3</v>
      </c>
      <c r="D103" s="24"/>
      <c r="E103" s="16"/>
      <c r="F103" s="16"/>
      <c r="G103" s="16"/>
      <c r="H103" s="16"/>
      <c r="I103" s="16"/>
      <c r="J103" s="71"/>
      <c r="K103" s="77"/>
      <c r="L103" s="77"/>
      <c r="M103" s="77"/>
      <c r="N103" s="77"/>
      <c r="O103" s="77"/>
      <c r="P103" s="77"/>
      <c r="Q103" s="74"/>
      <c r="R103" s="77"/>
      <c r="S103" s="77"/>
      <c r="T103" s="71"/>
      <c r="U103" s="77"/>
      <c r="V103" s="77"/>
    </row>
    <row r="104" spans="1:22" s="8" customFormat="1" ht="45.75" x14ac:dyDescent="0.4">
      <c r="A104" s="54" t="s">
        <v>16</v>
      </c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6"/>
    </row>
    <row r="105" spans="1:22" s="8" customFormat="1" ht="45.75" customHeight="1" x14ac:dyDescent="0.4">
      <c r="A105" s="57"/>
      <c r="B105" s="78" t="s">
        <v>235</v>
      </c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80"/>
    </row>
    <row r="106" spans="1:22" s="8" customFormat="1" ht="109.5" customHeight="1" x14ac:dyDescent="0.4">
      <c r="A106" s="58"/>
      <c r="B106" s="81" t="s">
        <v>42</v>
      </c>
      <c r="C106" s="84" t="s">
        <v>209</v>
      </c>
      <c r="D106" s="85"/>
      <c r="E106" s="85"/>
      <c r="F106" s="85"/>
      <c r="G106" s="85"/>
      <c r="H106" s="86"/>
      <c r="I106" s="44"/>
      <c r="J106" s="69" t="s">
        <v>185</v>
      </c>
      <c r="K106" s="75" t="s">
        <v>112</v>
      </c>
      <c r="L106" s="75" t="s">
        <v>91</v>
      </c>
      <c r="M106" s="75" t="s">
        <v>30</v>
      </c>
      <c r="N106" s="75" t="s">
        <v>191</v>
      </c>
      <c r="O106" s="75" t="s">
        <v>117</v>
      </c>
      <c r="P106" s="75" t="s">
        <v>191</v>
      </c>
      <c r="Q106" s="72" t="s">
        <v>237</v>
      </c>
      <c r="R106" s="75" t="s">
        <v>11</v>
      </c>
      <c r="S106" s="75" t="s">
        <v>10</v>
      </c>
      <c r="T106" s="69" t="s">
        <v>7</v>
      </c>
      <c r="U106" s="75"/>
      <c r="V106" s="69" t="s">
        <v>238</v>
      </c>
    </row>
    <row r="107" spans="1:22" s="8" customFormat="1" ht="45.75" x14ac:dyDescent="0.4">
      <c r="A107" s="58"/>
      <c r="B107" s="82"/>
      <c r="C107" s="51" t="s">
        <v>5</v>
      </c>
      <c r="D107" s="24">
        <f t="shared" ref="D107:F107" si="16">SUM(D108:D111)</f>
        <v>317562.74</v>
      </c>
      <c r="E107" s="16">
        <f t="shared" si="16"/>
        <v>173811.51</v>
      </c>
      <c r="F107" s="16">
        <f t="shared" si="16"/>
        <v>143751.22999999998</v>
      </c>
      <c r="G107" s="16"/>
      <c r="H107" s="16"/>
      <c r="I107" s="16"/>
      <c r="J107" s="70"/>
      <c r="K107" s="76"/>
      <c r="L107" s="76"/>
      <c r="M107" s="76"/>
      <c r="N107" s="76"/>
      <c r="O107" s="76"/>
      <c r="P107" s="76"/>
      <c r="Q107" s="73"/>
      <c r="R107" s="76"/>
      <c r="S107" s="76"/>
      <c r="T107" s="70"/>
      <c r="U107" s="76"/>
      <c r="V107" s="70"/>
    </row>
    <row r="108" spans="1:22" s="8" customFormat="1" ht="91.5" x14ac:dyDescent="0.4">
      <c r="A108" s="58"/>
      <c r="B108" s="82"/>
      <c r="C108" s="51" t="s">
        <v>0</v>
      </c>
      <c r="D108" s="24"/>
      <c r="E108" s="16"/>
      <c r="F108" s="16"/>
      <c r="G108" s="16"/>
      <c r="H108" s="16"/>
      <c r="I108" s="16"/>
      <c r="J108" s="70"/>
      <c r="K108" s="76"/>
      <c r="L108" s="76"/>
      <c r="M108" s="76"/>
      <c r="N108" s="76"/>
      <c r="O108" s="76"/>
      <c r="P108" s="76"/>
      <c r="Q108" s="73"/>
      <c r="R108" s="76"/>
      <c r="S108" s="76"/>
      <c r="T108" s="70"/>
      <c r="U108" s="76"/>
      <c r="V108" s="70"/>
    </row>
    <row r="109" spans="1:22" s="8" customFormat="1" ht="45.75" x14ac:dyDescent="0.4">
      <c r="A109" s="58"/>
      <c r="B109" s="82"/>
      <c r="C109" s="51" t="s">
        <v>1</v>
      </c>
      <c r="D109" s="24">
        <f>SUM(E109:H109)</f>
        <v>317562.74</v>
      </c>
      <c r="E109" s="23">
        <v>173811.51</v>
      </c>
      <c r="F109" s="23">
        <v>143751.22999999998</v>
      </c>
      <c r="G109" s="23"/>
      <c r="H109" s="16"/>
      <c r="I109" s="16"/>
      <c r="J109" s="70"/>
      <c r="K109" s="76"/>
      <c r="L109" s="76"/>
      <c r="M109" s="76"/>
      <c r="N109" s="76"/>
      <c r="O109" s="76"/>
      <c r="P109" s="76"/>
      <c r="Q109" s="73"/>
      <c r="R109" s="76"/>
      <c r="S109" s="76"/>
      <c r="T109" s="70"/>
      <c r="U109" s="76"/>
      <c r="V109" s="70"/>
    </row>
    <row r="110" spans="1:22" s="8" customFormat="1" ht="45.75" x14ac:dyDescent="0.4">
      <c r="A110" s="58"/>
      <c r="B110" s="82"/>
      <c r="C110" s="51" t="s">
        <v>2</v>
      </c>
      <c r="D110" s="24"/>
      <c r="E110" s="16"/>
      <c r="F110" s="16"/>
      <c r="G110" s="16"/>
      <c r="H110" s="16"/>
      <c r="I110" s="16"/>
      <c r="J110" s="70"/>
      <c r="K110" s="76"/>
      <c r="L110" s="76"/>
      <c r="M110" s="76"/>
      <c r="N110" s="76"/>
      <c r="O110" s="76"/>
      <c r="P110" s="76"/>
      <c r="Q110" s="73"/>
      <c r="R110" s="76"/>
      <c r="S110" s="76"/>
      <c r="T110" s="70"/>
      <c r="U110" s="76"/>
      <c r="V110" s="70"/>
    </row>
    <row r="111" spans="1:22" s="8" customFormat="1" ht="117.75" customHeight="1" x14ac:dyDescent="0.4">
      <c r="A111" s="59"/>
      <c r="B111" s="83"/>
      <c r="C111" s="51" t="s">
        <v>3</v>
      </c>
      <c r="D111" s="24"/>
      <c r="E111" s="16"/>
      <c r="F111" s="16"/>
      <c r="G111" s="16"/>
      <c r="H111" s="16"/>
      <c r="I111" s="16"/>
      <c r="J111" s="71"/>
      <c r="K111" s="77"/>
      <c r="L111" s="77"/>
      <c r="M111" s="77"/>
      <c r="N111" s="77"/>
      <c r="O111" s="77"/>
      <c r="P111" s="77"/>
      <c r="Q111" s="74"/>
      <c r="R111" s="77"/>
      <c r="S111" s="77"/>
      <c r="T111" s="71"/>
      <c r="U111" s="77"/>
      <c r="V111" s="71"/>
    </row>
    <row r="112" spans="1:22" s="8" customFormat="1" ht="45.75" customHeight="1" x14ac:dyDescent="0.4">
      <c r="A112" s="54" t="s">
        <v>16</v>
      </c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6"/>
    </row>
    <row r="113" spans="1:22" s="8" customFormat="1" ht="45.75" customHeight="1" x14ac:dyDescent="0.4">
      <c r="A113" s="57"/>
      <c r="B113" s="78" t="s">
        <v>235</v>
      </c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80"/>
    </row>
    <row r="114" spans="1:22" s="8" customFormat="1" ht="109.5" customHeight="1" x14ac:dyDescent="0.4">
      <c r="A114" s="58"/>
      <c r="B114" s="63" t="s">
        <v>43</v>
      </c>
      <c r="C114" s="66" t="s">
        <v>239</v>
      </c>
      <c r="D114" s="67"/>
      <c r="E114" s="67"/>
      <c r="F114" s="67"/>
      <c r="G114" s="67"/>
      <c r="H114" s="68"/>
      <c r="I114" s="50"/>
      <c r="J114" s="69"/>
      <c r="K114" s="69" t="s">
        <v>243</v>
      </c>
      <c r="L114" s="69" t="s">
        <v>91</v>
      </c>
      <c r="M114" s="69" t="s">
        <v>194</v>
      </c>
      <c r="N114" s="69" t="s">
        <v>16</v>
      </c>
      <c r="O114" s="69" t="s">
        <v>117</v>
      </c>
      <c r="P114" s="69" t="s">
        <v>191</v>
      </c>
      <c r="Q114" s="72" t="s">
        <v>241</v>
      </c>
      <c r="R114" s="69" t="s">
        <v>11</v>
      </c>
      <c r="S114" s="69" t="s">
        <v>17</v>
      </c>
      <c r="T114" s="69" t="s">
        <v>228</v>
      </c>
      <c r="U114" s="69"/>
      <c r="V114" s="69" t="s">
        <v>242</v>
      </c>
    </row>
    <row r="115" spans="1:22" s="8" customFormat="1" ht="72" customHeight="1" x14ac:dyDescent="0.4">
      <c r="A115" s="58"/>
      <c r="B115" s="64"/>
      <c r="C115" s="49" t="s">
        <v>5</v>
      </c>
      <c r="D115" s="22">
        <f t="shared" ref="D115" si="17">SUM(D116:D119)</f>
        <v>19000</v>
      </c>
      <c r="E115" s="23">
        <f>SUM(E116:E118)</f>
        <v>19000</v>
      </c>
      <c r="F115" s="23"/>
      <c r="G115" s="23"/>
      <c r="H115" s="23"/>
      <c r="I115" s="23"/>
      <c r="J115" s="70"/>
      <c r="K115" s="70"/>
      <c r="L115" s="70"/>
      <c r="M115" s="70"/>
      <c r="N115" s="70"/>
      <c r="O115" s="70"/>
      <c r="P115" s="70"/>
      <c r="Q115" s="73"/>
      <c r="R115" s="70"/>
      <c r="S115" s="70"/>
      <c r="T115" s="70"/>
      <c r="U115" s="70"/>
      <c r="V115" s="70"/>
    </row>
    <row r="116" spans="1:22" s="8" customFormat="1" ht="91.5" x14ac:dyDescent="0.4">
      <c r="A116" s="58"/>
      <c r="B116" s="64"/>
      <c r="C116" s="49" t="s">
        <v>0</v>
      </c>
      <c r="D116" s="22"/>
      <c r="E116" s="23"/>
      <c r="F116" s="23"/>
      <c r="G116" s="23"/>
      <c r="H116" s="23"/>
      <c r="I116" s="23"/>
      <c r="J116" s="70"/>
      <c r="K116" s="70"/>
      <c r="L116" s="70"/>
      <c r="M116" s="70"/>
      <c r="N116" s="70"/>
      <c r="O116" s="70"/>
      <c r="P116" s="70"/>
      <c r="Q116" s="73"/>
      <c r="R116" s="70"/>
      <c r="S116" s="70"/>
      <c r="T116" s="70"/>
      <c r="U116" s="70"/>
      <c r="V116" s="70"/>
    </row>
    <row r="117" spans="1:22" s="8" customFormat="1" ht="45.75" x14ac:dyDescent="0.4">
      <c r="A117" s="58"/>
      <c r="B117" s="64"/>
      <c r="C117" s="49" t="s">
        <v>1</v>
      </c>
      <c r="D117" s="22">
        <f>SUM(E117:H117)</f>
        <v>19000</v>
      </c>
      <c r="E117" s="23">
        <v>19000</v>
      </c>
      <c r="F117" s="23"/>
      <c r="G117" s="23"/>
      <c r="H117" s="23"/>
      <c r="I117" s="23"/>
      <c r="J117" s="70"/>
      <c r="K117" s="70"/>
      <c r="L117" s="70"/>
      <c r="M117" s="70"/>
      <c r="N117" s="70"/>
      <c r="O117" s="70"/>
      <c r="P117" s="70"/>
      <c r="Q117" s="73"/>
      <c r="R117" s="70"/>
      <c r="S117" s="70"/>
      <c r="T117" s="70"/>
      <c r="U117" s="70"/>
      <c r="V117" s="70"/>
    </row>
    <row r="118" spans="1:22" s="8" customFormat="1" ht="45.75" x14ac:dyDescent="0.4">
      <c r="A118" s="58"/>
      <c r="B118" s="64"/>
      <c r="C118" s="49" t="s">
        <v>2</v>
      </c>
      <c r="D118" s="22"/>
      <c r="E118" s="23"/>
      <c r="F118" s="23"/>
      <c r="G118" s="23"/>
      <c r="H118" s="23"/>
      <c r="I118" s="23"/>
      <c r="J118" s="70"/>
      <c r="K118" s="70"/>
      <c r="L118" s="70"/>
      <c r="M118" s="70"/>
      <c r="N118" s="70"/>
      <c r="O118" s="70"/>
      <c r="P118" s="70"/>
      <c r="Q118" s="73"/>
      <c r="R118" s="70"/>
      <c r="S118" s="70"/>
      <c r="T118" s="70"/>
      <c r="U118" s="70"/>
      <c r="V118" s="70"/>
    </row>
    <row r="119" spans="1:22" s="8" customFormat="1" ht="91.5" x14ac:dyDescent="0.4">
      <c r="A119" s="59"/>
      <c r="B119" s="65"/>
      <c r="C119" s="49" t="s">
        <v>3</v>
      </c>
      <c r="D119" s="22"/>
      <c r="E119" s="23"/>
      <c r="F119" s="23"/>
      <c r="G119" s="23"/>
      <c r="H119" s="23"/>
      <c r="I119" s="23"/>
      <c r="J119" s="71"/>
      <c r="K119" s="71"/>
      <c r="L119" s="71"/>
      <c r="M119" s="71"/>
      <c r="N119" s="71"/>
      <c r="O119" s="71"/>
      <c r="P119" s="71"/>
      <c r="Q119" s="74"/>
      <c r="R119" s="71"/>
      <c r="S119" s="71"/>
      <c r="T119" s="71"/>
      <c r="U119" s="71"/>
      <c r="V119" s="71"/>
    </row>
    <row r="120" spans="1:22" s="8" customFormat="1" ht="45.75" customHeight="1" x14ac:dyDescent="0.4">
      <c r="A120" s="54" t="s">
        <v>16</v>
      </c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6"/>
    </row>
    <row r="121" spans="1:22" s="8" customFormat="1" ht="45.75" customHeight="1" x14ac:dyDescent="0.4">
      <c r="A121" s="57"/>
      <c r="B121" s="78" t="s">
        <v>235</v>
      </c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80"/>
    </row>
    <row r="122" spans="1:22" s="8" customFormat="1" ht="109.5" customHeight="1" x14ac:dyDescent="0.4">
      <c r="A122" s="58"/>
      <c r="B122" s="63" t="s">
        <v>44</v>
      </c>
      <c r="C122" s="66" t="s">
        <v>244</v>
      </c>
      <c r="D122" s="67"/>
      <c r="E122" s="67"/>
      <c r="F122" s="67"/>
      <c r="G122" s="67"/>
      <c r="H122" s="68"/>
      <c r="I122" s="50"/>
      <c r="J122" s="69" t="s">
        <v>240</v>
      </c>
      <c r="K122" s="69" t="s">
        <v>243</v>
      </c>
      <c r="L122" s="69" t="s">
        <v>91</v>
      </c>
      <c r="M122" s="69" t="s">
        <v>194</v>
      </c>
      <c r="N122" s="69" t="s">
        <v>191</v>
      </c>
      <c r="O122" s="69" t="s">
        <v>117</v>
      </c>
      <c r="P122" s="69" t="s">
        <v>191</v>
      </c>
      <c r="Q122" s="72" t="s">
        <v>241</v>
      </c>
      <c r="R122" s="69" t="s">
        <v>11</v>
      </c>
      <c r="S122" s="69" t="s">
        <v>17</v>
      </c>
      <c r="T122" s="69" t="s">
        <v>228</v>
      </c>
      <c r="U122" s="69"/>
      <c r="V122" s="69" t="s">
        <v>242</v>
      </c>
    </row>
    <row r="123" spans="1:22" s="8" customFormat="1" ht="72" customHeight="1" x14ac:dyDescent="0.4">
      <c r="A123" s="58"/>
      <c r="B123" s="64"/>
      <c r="C123" s="49" t="s">
        <v>5</v>
      </c>
      <c r="D123" s="22">
        <f t="shared" ref="D123" si="18">SUM(D124:D127)</f>
        <v>157709.83200000011</v>
      </c>
      <c r="E123" s="23"/>
      <c r="F123" s="23"/>
      <c r="G123" s="23"/>
      <c r="H123" s="23">
        <f t="shared" ref="H123:I123" si="19">SUM(H124:H126)</f>
        <v>21893.749000000098</v>
      </c>
      <c r="I123" s="23">
        <f t="shared" si="19"/>
        <v>135816.08300000001</v>
      </c>
      <c r="J123" s="70"/>
      <c r="K123" s="70"/>
      <c r="L123" s="70"/>
      <c r="M123" s="70"/>
      <c r="N123" s="70"/>
      <c r="O123" s="70"/>
      <c r="P123" s="70"/>
      <c r="Q123" s="73"/>
      <c r="R123" s="70"/>
      <c r="S123" s="70"/>
      <c r="T123" s="70"/>
      <c r="U123" s="70"/>
      <c r="V123" s="70"/>
    </row>
    <row r="124" spans="1:22" s="8" customFormat="1" ht="91.5" x14ac:dyDescent="0.4">
      <c r="A124" s="58"/>
      <c r="B124" s="64"/>
      <c r="C124" s="49" t="s">
        <v>0</v>
      </c>
      <c r="D124" s="22"/>
      <c r="E124" s="23"/>
      <c r="F124" s="23"/>
      <c r="G124" s="23"/>
      <c r="H124" s="23"/>
      <c r="I124" s="23"/>
      <c r="J124" s="70"/>
      <c r="K124" s="70"/>
      <c r="L124" s="70"/>
      <c r="M124" s="70"/>
      <c r="N124" s="70"/>
      <c r="O124" s="70"/>
      <c r="P124" s="70"/>
      <c r="Q124" s="73"/>
      <c r="R124" s="70"/>
      <c r="S124" s="70"/>
      <c r="T124" s="70"/>
      <c r="U124" s="70"/>
      <c r="V124" s="70"/>
    </row>
    <row r="125" spans="1:22" s="8" customFormat="1" ht="45.75" x14ac:dyDescent="0.4">
      <c r="A125" s="58"/>
      <c r="B125" s="64"/>
      <c r="C125" s="49" t="s">
        <v>1</v>
      </c>
      <c r="D125" s="22">
        <f>SUM(E125:I125)</f>
        <v>157709.83200000011</v>
      </c>
      <c r="E125" s="23"/>
      <c r="F125" s="23"/>
      <c r="G125" s="23"/>
      <c r="H125" s="23">
        <f>64850.972-42957.2229999999</f>
        <v>21893.749000000098</v>
      </c>
      <c r="I125" s="23">
        <v>135816.08300000001</v>
      </c>
      <c r="J125" s="70"/>
      <c r="K125" s="70"/>
      <c r="L125" s="70"/>
      <c r="M125" s="70"/>
      <c r="N125" s="70"/>
      <c r="O125" s="70"/>
      <c r="P125" s="70"/>
      <c r="Q125" s="73"/>
      <c r="R125" s="70"/>
      <c r="S125" s="70"/>
      <c r="T125" s="70"/>
      <c r="U125" s="70"/>
      <c r="V125" s="70"/>
    </row>
    <row r="126" spans="1:22" s="8" customFormat="1" ht="45.75" x14ac:dyDescent="0.4">
      <c r="A126" s="58"/>
      <c r="B126" s="64"/>
      <c r="C126" s="49" t="s">
        <v>2</v>
      </c>
      <c r="D126" s="22"/>
      <c r="E126" s="23"/>
      <c r="F126" s="23"/>
      <c r="G126" s="23"/>
      <c r="H126" s="23"/>
      <c r="I126" s="23"/>
      <c r="J126" s="70"/>
      <c r="K126" s="70"/>
      <c r="L126" s="70"/>
      <c r="M126" s="70"/>
      <c r="N126" s="70"/>
      <c r="O126" s="70"/>
      <c r="P126" s="70"/>
      <c r="Q126" s="73"/>
      <c r="R126" s="70"/>
      <c r="S126" s="70"/>
      <c r="T126" s="70"/>
      <c r="U126" s="70"/>
      <c r="V126" s="70"/>
    </row>
    <row r="127" spans="1:22" s="8" customFormat="1" ht="91.5" x14ac:dyDescent="0.4">
      <c r="A127" s="59"/>
      <c r="B127" s="65"/>
      <c r="C127" s="49" t="s">
        <v>3</v>
      </c>
      <c r="D127" s="22"/>
      <c r="E127" s="23"/>
      <c r="F127" s="23"/>
      <c r="G127" s="23"/>
      <c r="H127" s="23"/>
      <c r="I127" s="23"/>
      <c r="J127" s="71"/>
      <c r="K127" s="71"/>
      <c r="L127" s="71"/>
      <c r="M127" s="71"/>
      <c r="N127" s="71"/>
      <c r="O127" s="71"/>
      <c r="P127" s="71"/>
      <c r="Q127" s="74"/>
      <c r="R127" s="71"/>
      <c r="S127" s="71"/>
      <c r="T127" s="71"/>
      <c r="U127" s="71"/>
      <c r="V127" s="71"/>
    </row>
    <row r="128" spans="1:22" s="8" customFormat="1" ht="45.75" customHeight="1" x14ac:dyDescent="0.4">
      <c r="A128" s="54" t="s">
        <v>16</v>
      </c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6"/>
    </row>
    <row r="129" spans="1:22" s="8" customFormat="1" ht="45.75" customHeight="1" x14ac:dyDescent="0.4">
      <c r="A129" s="57"/>
      <c r="B129" s="78" t="s">
        <v>235</v>
      </c>
      <c r="C129" s="79"/>
      <c r="D129" s="79"/>
      <c r="E129" s="79"/>
      <c r="F129" s="79"/>
      <c r="G129" s="79"/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80"/>
    </row>
    <row r="130" spans="1:22" s="8" customFormat="1" ht="188.25" customHeight="1" x14ac:dyDescent="0.4">
      <c r="A130" s="58"/>
      <c r="B130" s="63" t="s">
        <v>362</v>
      </c>
      <c r="C130" s="66" t="s">
        <v>586</v>
      </c>
      <c r="D130" s="67"/>
      <c r="E130" s="67"/>
      <c r="F130" s="67"/>
      <c r="G130" s="67"/>
      <c r="H130" s="68"/>
      <c r="I130" s="50"/>
      <c r="J130" s="69" t="s">
        <v>371</v>
      </c>
      <c r="K130" s="69" t="s">
        <v>76</v>
      </c>
      <c r="L130" s="69" t="s">
        <v>91</v>
      </c>
      <c r="M130" s="69" t="s">
        <v>364</v>
      </c>
      <c r="N130" s="69" t="s">
        <v>191</v>
      </c>
      <c r="O130" s="69" t="s">
        <v>117</v>
      </c>
      <c r="P130" s="69" t="s">
        <v>191</v>
      </c>
      <c r="Q130" s="72" t="s">
        <v>365</v>
      </c>
      <c r="R130" s="69" t="s">
        <v>11</v>
      </c>
      <c r="S130" s="69" t="s">
        <v>17</v>
      </c>
      <c r="T130" s="69" t="s">
        <v>19</v>
      </c>
      <c r="U130" s="69"/>
      <c r="V130" s="69" t="s">
        <v>363</v>
      </c>
    </row>
    <row r="131" spans="1:22" s="8" customFormat="1" ht="72" customHeight="1" x14ac:dyDescent="0.4">
      <c r="A131" s="58"/>
      <c r="B131" s="64"/>
      <c r="C131" s="49" t="s">
        <v>5</v>
      </c>
      <c r="D131" s="22">
        <f t="shared" ref="D131" si="20">SUM(D132:D135)</f>
        <v>684491.85499999986</v>
      </c>
      <c r="E131" s="23">
        <f>SUM(E132:E134)</f>
        <v>140000</v>
      </c>
      <c r="F131" s="23">
        <f t="shared" ref="F131:H131" si="21">SUM(F132:F134)</f>
        <v>153496.122</v>
      </c>
      <c r="G131" s="23">
        <f t="shared" si="21"/>
        <v>185286.81299999999</v>
      </c>
      <c r="H131" s="23">
        <f t="shared" si="21"/>
        <v>205708.9199999999</v>
      </c>
      <c r="I131" s="23"/>
      <c r="J131" s="70"/>
      <c r="K131" s="70"/>
      <c r="L131" s="70"/>
      <c r="M131" s="70"/>
      <c r="N131" s="70"/>
      <c r="O131" s="70"/>
      <c r="P131" s="70"/>
      <c r="Q131" s="73"/>
      <c r="R131" s="70"/>
      <c r="S131" s="70"/>
      <c r="T131" s="70"/>
      <c r="U131" s="70"/>
      <c r="V131" s="70"/>
    </row>
    <row r="132" spans="1:22" s="8" customFormat="1" ht="110.25" customHeight="1" x14ac:dyDescent="0.4">
      <c r="A132" s="58"/>
      <c r="B132" s="64"/>
      <c r="C132" s="49" t="s">
        <v>0</v>
      </c>
      <c r="D132" s="22"/>
      <c r="E132" s="23"/>
      <c r="F132" s="23"/>
      <c r="G132" s="23"/>
      <c r="H132" s="23"/>
      <c r="I132" s="23"/>
      <c r="J132" s="70"/>
      <c r="K132" s="70"/>
      <c r="L132" s="70"/>
      <c r="M132" s="70"/>
      <c r="N132" s="70"/>
      <c r="O132" s="70"/>
      <c r="P132" s="70"/>
      <c r="Q132" s="73"/>
      <c r="R132" s="70"/>
      <c r="S132" s="70"/>
      <c r="T132" s="70"/>
      <c r="U132" s="70"/>
      <c r="V132" s="70"/>
    </row>
    <row r="133" spans="1:22" s="8" customFormat="1" ht="75.75" customHeight="1" x14ac:dyDescent="0.4">
      <c r="A133" s="58"/>
      <c r="B133" s="64"/>
      <c r="C133" s="49" t="s">
        <v>1</v>
      </c>
      <c r="D133" s="22">
        <f>SUM(E133:I133)</f>
        <v>684491.85499999986</v>
      </c>
      <c r="E133" s="23">
        <v>140000</v>
      </c>
      <c r="F133" s="23">
        <v>153496.122</v>
      </c>
      <c r="G133" s="23">
        <v>185286.81299999999</v>
      </c>
      <c r="H133" s="23">
        <f>162751.697+42957.2229999999</f>
        <v>205708.9199999999</v>
      </c>
      <c r="I133" s="23"/>
      <c r="J133" s="70"/>
      <c r="K133" s="70"/>
      <c r="L133" s="70"/>
      <c r="M133" s="70"/>
      <c r="N133" s="70"/>
      <c r="O133" s="70"/>
      <c r="P133" s="70"/>
      <c r="Q133" s="73"/>
      <c r="R133" s="70"/>
      <c r="S133" s="70"/>
      <c r="T133" s="70"/>
      <c r="U133" s="70"/>
      <c r="V133" s="70"/>
    </row>
    <row r="134" spans="1:22" s="8" customFormat="1" ht="110.25" customHeight="1" x14ac:dyDescent="0.4">
      <c r="A134" s="58"/>
      <c r="B134" s="64"/>
      <c r="C134" s="49" t="s">
        <v>2</v>
      </c>
      <c r="D134" s="22"/>
      <c r="E134" s="23"/>
      <c r="F134" s="23"/>
      <c r="G134" s="23"/>
      <c r="H134" s="23"/>
      <c r="I134" s="23"/>
      <c r="J134" s="70"/>
      <c r="K134" s="70"/>
      <c r="L134" s="70"/>
      <c r="M134" s="70"/>
      <c r="N134" s="70"/>
      <c r="O134" s="70"/>
      <c r="P134" s="70"/>
      <c r="Q134" s="73"/>
      <c r="R134" s="70"/>
      <c r="S134" s="70"/>
      <c r="T134" s="70"/>
      <c r="U134" s="70"/>
      <c r="V134" s="70"/>
    </row>
    <row r="135" spans="1:22" s="8" customFormat="1" ht="102.75" customHeight="1" x14ac:dyDescent="0.4">
      <c r="A135" s="59"/>
      <c r="B135" s="65"/>
      <c r="C135" s="49" t="s">
        <v>3</v>
      </c>
      <c r="D135" s="22"/>
      <c r="E135" s="23"/>
      <c r="F135" s="23"/>
      <c r="G135" s="23"/>
      <c r="H135" s="23"/>
      <c r="I135" s="23"/>
      <c r="J135" s="71"/>
      <c r="K135" s="71"/>
      <c r="L135" s="71"/>
      <c r="M135" s="71"/>
      <c r="N135" s="71"/>
      <c r="O135" s="71"/>
      <c r="P135" s="71"/>
      <c r="Q135" s="74"/>
      <c r="R135" s="71"/>
      <c r="S135" s="71"/>
      <c r="T135" s="71"/>
      <c r="U135" s="71"/>
      <c r="V135" s="71"/>
    </row>
    <row r="136" spans="1:22" s="8" customFormat="1" ht="45.75" x14ac:dyDescent="0.4">
      <c r="A136" s="54" t="s">
        <v>16</v>
      </c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6"/>
    </row>
    <row r="137" spans="1:22" s="8" customFormat="1" ht="45.75" customHeight="1" x14ac:dyDescent="0.4">
      <c r="A137" s="57"/>
      <c r="B137" s="78" t="s">
        <v>235</v>
      </c>
      <c r="C137" s="79"/>
      <c r="D137" s="79"/>
      <c r="E137" s="79"/>
      <c r="F137" s="79"/>
      <c r="G137" s="79"/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80"/>
    </row>
    <row r="138" spans="1:22" s="8" customFormat="1" ht="66.75" customHeight="1" x14ac:dyDescent="0.4">
      <c r="A138" s="58"/>
      <c r="B138" s="81" t="s">
        <v>400</v>
      </c>
      <c r="C138" s="84" t="s">
        <v>585</v>
      </c>
      <c r="D138" s="85"/>
      <c r="E138" s="85"/>
      <c r="F138" s="85"/>
      <c r="G138" s="85"/>
      <c r="H138" s="86"/>
      <c r="I138" s="44"/>
      <c r="J138" s="69" t="s">
        <v>101</v>
      </c>
      <c r="K138" s="69" t="s">
        <v>77</v>
      </c>
      <c r="L138" s="69" t="s">
        <v>92</v>
      </c>
      <c r="M138" s="69" t="s">
        <v>439</v>
      </c>
      <c r="N138" s="69" t="s">
        <v>398</v>
      </c>
      <c r="O138" s="69" t="s">
        <v>117</v>
      </c>
      <c r="P138" s="69" t="s">
        <v>398</v>
      </c>
      <c r="Q138" s="72" t="s">
        <v>399</v>
      </c>
      <c r="R138" s="69" t="s">
        <v>9</v>
      </c>
      <c r="S138" s="69" t="s">
        <v>12</v>
      </c>
      <c r="T138" s="69" t="s">
        <v>228</v>
      </c>
      <c r="U138" s="75"/>
      <c r="V138" s="75"/>
    </row>
    <row r="139" spans="1:22" s="8" customFormat="1" ht="45.75" x14ac:dyDescent="0.4">
      <c r="A139" s="58"/>
      <c r="B139" s="82"/>
      <c r="C139" s="51" t="s">
        <v>5</v>
      </c>
      <c r="D139" s="24">
        <f t="shared" ref="D139" si="22">SUM(D140:D143)</f>
        <v>844221.10311557795</v>
      </c>
      <c r="E139" s="16">
        <f>SUM(E140:E142)</f>
        <v>23102.630753768841</v>
      </c>
      <c r="F139" s="16">
        <f>SUM(F140:F142)</f>
        <v>351758.79396984924</v>
      </c>
      <c r="G139" s="16">
        <f>SUM(G140:G142)</f>
        <v>469359.67839195981</v>
      </c>
      <c r="H139" s="16"/>
      <c r="I139" s="16"/>
      <c r="J139" s="70"/>
      <c r="K139" s="70"/>
      <c r="L139" s="70"/>
      <c r="M139" s="70"/>
      <c r="N139" s="70"/>
      <c r="O139" s="70"/>
      <c r="P139" s="70"/>
      <c r="Q139" s="73"/>
      <c r="R139" s="70"/>
      <c r="S139" s="70"/>
      <c r="T139" s="70"/>
      <c r="U139" s="76"/>
      <c r="V139" s="76"/>
    </row>
    <row r="140" spans="1:22" s="8" customFormat="1" ht="91.5" x14ac:dyDescent="0.4">
      <c r="A140" s="58"/>
      <c r="B140" s="82"/>
      <c r="C140" s="51" t="s">
        <v>0</v>
      </c>
      <c r="D140" s="24"/>
      <c r="E140" s="23"/>
      <c r="F140" s="16"/>
      <c r="G140" s="16"/>
      <c r="H140" s="16"/>
      <c r="I140" s="16"/>
      <c r="J140" s="70"/>
      <c r="K140" s="70"/>
      <c r="L140" s="70"/>
      <c r="M140" s="70"/>
      <c r="N140" s="70"/>
      <c r="O140" s="70"/>
      <c r="P140" s="70"/>
      <c r="Q140" s="73"/>
      <c r="R140" s="70"/>
      <c r="S140" s="70"/>
      <c r="T140" s="70"/>
      <c r="U140" s="76"/>
      <c r="V140" s="76"/>
    </row>
    <row r="141" spans="1:22" s="8" customFormat="1" ht="45.75" x14ac:dyDescent="0.4">
      <c r="A141" s="58"/>
      <c r="B141" s="82"/>
      <c r="C141" s="51" t="s">
        <v>1</v>
      </c>
      <c r="D141" s="24">
        <f>SUM(E141:I141)</f>
        <v>839999.9976</v>
      </c>
      <c r="E141" s="23">
        <f>82987.1176-60000</f>
        <v>22987.117599999998</v>
      </c>
      <c r="F141" s="23">
        <v>350000</v>
      </c>
      <c r="G141" s="23">
        <v>467012.88</v>
      </c>
      <c r="H141" s="16"/>
      <c r="I141" s="16"/>
      <c r="J141" s="70"/>
      <c r="K141" s="70"/>
      <c r="L141" s="70"/>
      <c r="M141" s="70"/>
      <c r="N141" s="70"/>
      <c r="O141" s="70"/>
      <c r="P141" s="70"/>
      <c r="Q141" s="73"/>
      <c r="R141" s="70"/>
      <c r="S141" s="70"/>
      <c r="T141" s="70"/>
      <c r="U141" s="76"/>
      <c r="V141" s="76"/>
    </row>
    <row r="142" spans="1:22" s="8" customFormat="1" ht="45.75" x14ac:dyDescent="0.4">
      <c r="A142" s="58"/>
      <c r="B142" s="82"/>
      <c r="C142" s="51" t="s">
        <v>2</v>
      </c>
      <c r="D142" s="24">
        <f>SUM(E142:I142)</f>
        <v>4221.1055155778895</v>
      </c>
      <c r="E142" s="23">
        <v>115.51315376884421</v>
      </c>
      <c r="F142" s="23">
        <v>1758.7939698492462</v>
      </c>
      <c r="G142" s="23">
        <v>2346.7983919597991</v>
      </c>
      <c r="H142" s="16"/>
      <c r="I142" s="16"/>
      <c r="J142" s="70"/>
      <c r="K142" s="70"/>
      <c r="L142" s="70"/>
      <c r="M142" s="70"/>
      <c r="N142" s="70"/>
      <c r="O142" s="70"/>
      <c r="P142" s="70"/>
      <c r="Q142" s="73"/>
      <c r="R142" s="70"/>
      <c r="S142" s="70"/>
      <c r="T142" s="70"/>
      <c r="U142" s="76"/>
      <c r="V142" s="76"/>
    </row>
    <row r="143" spans="1:22" s="8" customFormat="1" ht="91.5" x14ac:dyDescent="0.4">
      <c r="A143" s="59"/>
      <c r="B143" s="83"/>
      <c r="C143" s="51" t="s">
        <v>3</v>
      </c>
      <c r="D143" s="24"/>
      <c r="E143" s="16"/>
      <c r="F143" s="16"/>
      <c r="G143" s="16"/>
      <c r="H143" s="16"/>
      <c r="I143" s="16"/>
      <c r="J143" s="71"/>
      <c r="K143" s="71"/>
      <c r="L143" s="71"/>
      <c r="M143" s="71"/>
      <c r="N143" s="71"/>
      <c r="O143" s="71"/>
      <c r="P143" s="71"/>
      <c r="Q143" s="74"/>
      <c r="R143" s="71"/>
      <c r="S143" s="71"/>
      <c r="T143" s="71"/>
      <c r="U143" s="77"/>
      <c r="V143" s="77"/>
    </row>
    <row r="144" spans="1:22" s="8" customFormat="1" ht="45" customHeight="1" x14ac:dyDescent="0.4">
      <c r="A144" s="54" t="s">
        <v>16</v>
      </c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6"/>
    </row>
    <row r="145" spans="1:22" s="8" customFormat="1" ht="45.75" customHeight="1" x14ac:dyDescent="0.4">
      <c r="A145" s="57"/>
      <c r="B145" s="78" t="s">
        <v>235</v>
      </c>
      <c r="C145" s="79"/>
      <c r="D145" s="79"/>
      <c r="E145" s="79"/>
      <c r="F145" s="79"/>
      <c r="G145" s="79"/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80"/>
    </row>
    <row r="146" spans="1:22" s="8" customFormat="1" ht="99.75" customHeight="1" x14ac:dyDescent="0.4">
      <c r="A146" s="58"/>
      <c r="B146" s="81" t="s">
        <v>487</v>
      </c>
      <c r="C146" s="84" t="s">
        <v>485</v>
      </c>
      <c r="D146" s="85"/>
      <c r="E146" s="85"/>
      <c r="F146" s="85"/>
      <c r="G146" s="85"/>
      <c r="H146" s="86"/>
      <c r="I146" s="44"/>
      <c r="J146" s="69"/>
      <c r="K146" s="75" t="s">
        <v>77</v>
      </c>
      <c r="L146" s="69" t="s">
        <v>92</v>
      </c>
      <c r="M146" s="69" t="s">
        <v>492</v>
      </c>
      <c r="N146" s="69" t="s">
        <v>99</v>
      </c>
      <c r="O146" s="69" t="s">
        <v>117</v>
      </c>
      <c r="P146" s="69" t="s">
        <v>99</v>
      </c>
      <c r="Q146" s="72" t="s">
        <v>489</v>
      </c>
      <c r="R146" s="69" t="s">
        <v>9</v>
      </c>
      <c r="S146" s="69" t="s">
        <v>10</v>
      </c>
      <c r="T146" s="69" t="s">
        <v>228</v>
      </c>
      <c r="U146" s="75"/>
      <c r="V146" s="75"/>
    </row>
    <row r="147" spans="1:22" s="8" customFormat="1" ht="45" customHeight="1" x14ac:dyDescent="0.4">
      <c r="A147" s="58"/>
      <c r="B147" s="82"/>
      <c r="C147" s="51" t="s">
        <v>5</v>
      </c>
      <c r="D147" s="24">
        <f>D149</f>
        <v>9266.3649999999998</v>
      </c>
      <c r="E147" s="16">
        <f>SUM(E148:E151)</f>
        <v>9312.9297000000006</v>
      </c>
      <c r="F147" s="16"/>
      <c r="G147" s="16"/>
      <c r="H147" s="16"/>
      <c r="I147" s="16"/>
      <c r="J147" s="70"/>
      <c r="K147" s="76"/>
      <c r="L147" s="70"/>
      <c r="M147" s="70"/>
      <c r="N147" s="70"/>
      <c r="O147" s="70"/>
      <c r="P147" s="70"/>
      <c r="Q147" s="73"/>
      <c r="R147" s="70"/>
      <c r="S147" s="70"/>
      <c r="T147" s="70"/>
      <c r="U147" s="76"/>
      <c r="V147" s="76"/>
    </row>
    <row r="148" spans="1:22" s="8" customFormat="1" ht="95.25" customHeight="1" x14ac:dyDescent="0.4">
      <c r="A148" s="58"/>
      <c r="B148" s="82"/>
      <c r="C148" s="51" t="s">
        <v>0</v>
      </c>
      <c r="D148" s="24"/>
      <c r="E148" s="16"/>
      <c r="F148" s="16"/>
      <c r="G148" s="16"/>
      <c r="H148" s="16"/>
      <c r="I148" s="16"/>
      <c r="J148" s="70"/>
      <c r="K148" s="76"/>
      <c r="L148" s="70"/>
      <c r="M148" s="70"/>
      <c r="N148" s="70"/>
      <c r="O148" s="70"/>
      <c r="P148" s="70"/>
      <c r="Q148" s="73"/>
      <c r="R148" s="70"/>
      <c r="S148" s="70"/>
      <c r="T148" s="70"/>
      <c r="U148" s="76"/>
      <c r="V148" s="76"/>
    </row>
    <row r="149" spans="1:22" s="8" customFormat="1" ht="45" customHeight="1" x14ac:dyDescent="0.4">
      <c r="A149" s="58"/>
      <c r="B149" s="82"/>
      <c r="C149" s="51" t="s">
        <v>1</v>
      </c>
      <c r="D149" s="24">
        <f>SUM(E149:H149)</f>
        <v>9266.3649999999998</v>
      </c>
      <c r="E149" s="16">
        <v>9266.3649999999998</v>
      </c>
      <c r="F149" s="16"/>
      <c r="G149" s="16"/>
      <c r="H149" s="16"/>
      <c r="I149" s="16"/>
      <c r="J149" s="70"/>
      <c r="K149" s="76"/>
      <c r="L149" s="70"/>
      <c r="M149" s="70"/>
      <c r="N149" s="70"/>
      <c r="O149" s="70"/>
      <c r="P149" s="70"/>
      <c r="Q149" s="73"/>
      <c r="R149" s="70"/>
      <c r="S149" s="70"/>
      <c r="T149" s="70"/>
      <c r="U149" s="76"/>
      <c r="V149" s="76"/>
    </row>
    <row r="150" spans="1:22" s="8" customFormat="1" ht="45.75" x14ac:dyDescent="0.4">
      <c r="A150" s="58"/>
      <c r="B150" s="82"/>
      <c r="C150" s="51" t="s">
        <v>2</v>
      </c>
      <c r="D150" s="24">
        <f>SUM(E150:I150)</f>
        <v>46.564700000000002</v>
      </c>
      <c r="E150" s="23">
        <v>46.564700000000002</v>
      </c>
      <c r="F150" s="16"/>
      <c r="G150" s="16"/>
      <c r="H150" s="16"/>
      <c r="I150" s="16"/>
      <c r="J150" s="70"/>
      <c r="K150" s="76"/>
      <c r="L150" s="70"/>
      <c r="M150" s="70"/>
      <c r="N150" s="70"/>
      <c r="O150" s="70"/>
      <c r="P150" s="70"/>
      <c r="Q150" s="73"/>
      <c r="R150" s="70"/>
      <c r="S150" s="70"/>
      <c r="T150" s="70"/>
      <c r="U150" s="76"/>
      <c r="V150" s="76"/>
    </row>
    <row r="151" spans="1:22" s="8" customFormat="1" ht="93.75" customHeight="1" x14ac:dyDescent="0.4">
      <c r="A151" s="59"/>
      <c r="B151" s="83"/>
      <c r="C151" s="51" t="s">
        <v>3</v>
      </c>
      <c r="D151" s="24"/>
      <c r="E151" s="16"/>
      <c r="F151" s="16"/>
      <c r="G151" s="16"/>
      <c r="H151" s="16"/>
      <c r="I151" s="16"/>
      <c r="J151" s="71"/>
      <c r="K151" s="77"/>
      <c r="L151" s="71"/>
      <c r="M151" s="71"/>
      <c r="N151" s="71"/>
      <c r="O151" s="71"/>
      <c r="P151" s="71"/>
      <c r="Q151" s="74"/>
      <c r="R151" s="71"/>
      <c r="S151" s="71"/>
      <c r="T151" s="71"/>
      <c r="U151" s="77"/>
      <c r="V151" s="77"/>
    </row>
    <row r="152" spans="1:22" s="8" customFormat="1" ht="45.75" x14ac:dyDescent="0.4">
      <c r="A152" s="54" t="s">
        <v>16</v>
      </c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6"/>
    </row>
    <row r="153" spans="1:22" s="9" customFormat="1" ht="45.75" customHeight="1" x14ac:dyDescent="0.45">
      <c r="A153" s="57"/>
      <c r="B153" s="78" t="s">
        <v>235</v>
      </c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80"/>
    </row>
    <row r="154" spans="1:22" s="8" customFormat="1" ht="97.5" customHeight="1" x14ac:dyDescent="0.4">
      <c r="A154" s="58"/>
      <c r="B154" s="81" t="s">
        <v>488</v>
      </c>
      <c r="C154" s="84" t="s">
        <v>486</v>
      </c>
      <c r="D154" s="85"/>
      <c r="E154" s="85"/>
      <c r="F154" s="85"/>
      <c r="G154" s="85"/>
      <c r="H154" s="86"/>
      <c r="I154" s="44"/>
      <c r="J154" s="69"/>
      <c r="K154" s="75" t="s">
        <v>77</v>
      </c>
      <c r="L154" s="69" t="s">
        <v>92</v>
      </c>
      <c r="M154" s="69" t="s">
        <v>491</v>
      </c>
      <c r="N154" s="69" t="s">
        <v>99</v>
      </c>
      <c r="O154" s="69" t="s">
        <v>117</v>
      </c>
      <c r="P154" s="69" t="s">
        <v>99</v>
      </c>
      <c r="Q154" s="72" t="s">
        <v>490</v>
      </c>
      <c r="R154" s="69" t="s">
        <v>9</v>
      </c>
      <c r="S154" s="69" t="s">
        <v>10</v>
      </c>
      <c r="T154" s="69" t="s">
        <v>228</v>
      </c>
      <c r="U154" s="75"/>
      <c r="V154" s="75"/>
    </row>
    <row r="155" spans="1:22" s="8" customFormat="1" ht="45.75" x14ac:dyDescent="0.4">
      <c r="A155" s="58"/>
      <c r="B155" s="82"/>
      <c r="C155" s="51" t="s">
        <v>5</v>
      </c>
      <c r="D155" s="24">
        <f>SUM(E155:H155)</f>
        <v>8804.1973300000009</v>
      </c>
      <c r="E155" s="16">
        <f>SUM(E156:E159)</f>
        <v>8804.1973300000009</v>
      </c>
      <c r="F155" s="16"/>
      <c r="G155" s="16"/>
      <c r="H155" s="16"/>
      <c r="I155" s="16"/>
      <c r="J155" s="70"/>
      <c r="K155" s="76"/>
      <c r="L155" s="70"/>
      <c r="M155" s="70"/>
      <c r="N155" s="70"/>
      <c r="O155" s="70"/>
      <c r="P155" s="70"/>
      <c r="Q155" s="73"/>
      <c r="R155" s="70"/>
      <c r="S155" s="70"/>
      <c r="T155" s="70"/>
      <c r="U155" s="76"/>
      <c r="V155" s="76"/>
    </row>
    <row r="156" spans="1:22" s="8" customFormat="1" ht="91.5" x14ac:dyDescent="0.4">
      <c r="A156" s="58"/>
      <c r="B156" s="82"/>
      <c r="C156" s="51" t="s">
        <v>0</v>
      </c>
      <c r="D156" s="24"/>
      <c r="E156" s="16"/>
      <c r="F156" s="16"/>
      <c r="G156" s="16"/>
      <c r="H156" s="16"/>
      <c r="I156" s="16"/>
      <c r="J156" s="70"/>
      <c r="K156" s="76"/>
      <c r="L156" s="70"/>
      <c r="M156" s="70"/>
      <c r="N156" s="70"/>
      <c r="O156" s="70"/>
      <c r="P156" s="70"/>
      <c r="Q156" s="73"/>
      <c r="R156" s="70"/>
      <c r="S156" s="70"/>
      <c r="T156" s="70"/>
      <c r="U156" s="76"/>
      <c r="V156" s="76"/>
    </row>
    <row r="157" spans="1:22" s="8" customFormat="1" ht="45.75" x14ac:dyDescent="0.4">
      <c r="A157" s="58"/>
      <c r="B157" s="82"/>
      <c r="C157" s="51" t="s">
        <v>1</v>
      </c>
      <c r="D157" s="24">
        <f>SUM(E157:H157)</f>
        <v>8760.1763300000002</v>
      </c>
      <c r="E157" s="16">
        <v>8760.1763300000002</v>
      </c>
      <c r="F157" s="16"/>
      <c r="G157" s="16"/>
      <c r="H157" s="16"/>
      <c r="I157" s="16"/>
      <c r="J157" s="70"/>
      <c r="K157" s="76"/>
      <c r="L157" s="70"/>
      <c r="M157" s="70"/>
      <c r="N157" s="70"/>
      <c r="O157" s="70"/>
      <c r="P157" s="70"/>
      <c r="Q157" s="73"/>
      <c r="R157" s="70"/>
      <c r="S157" s="70"/>
      <c r="T157" s="70"/>
      <c r="U157" s="76"/>
      <c r="V157" s="76"/>
    </row>
    <row r="158" spans="1:22" s="8" customFormat="1" ht="66" customHeight="1" x14ac:dyDescent="0.4">
      <c r="A158" s="58"/>
      <c r="B158" s="82"/>
      <c r="C158" s="51" t="s">
        <v>2</v>
      </c>
      <c r="D158" s="24">
        <f>SUM(E158:H158)</f>
        <v>44.021000000000001</v>
      </c>
      <c r="E158" s="16">
        <v>44.021000000000001</v>
      </c>
      <c r="F158" s="16"/>
      <c r="G158" s="16"/>
      <c r="H158" s="16"/>
      <c r="I158" s="16"/>
      <c r="J158" s="70"/>
      <c r="K158" s="76"/>
      <c r="L158" s="70"/>
      <c r="M158" s="70"/>
      <c r="N158" s="70"/>
      <c r="O158" s="70"/>
      <c r="P158" s="70"/>
      <c r="Q158" s="73"/>
      <c r="R158" s="70"/>
      <c r="S158" s="70"/>
      <c r="T158" s="70"/>
      <c r="U158" s="76"/>
      <c r="V158" s="76"/>
    </row>
    <row r="159" spans="1:22" s="8" customFormat="1" ht="91.5" x14ac:dyDescent="0.4">
      <c r="A159" s="59"/>
      <c r="B159" s="83"/>
      <c r="C159" s="51" t="s">
        <v>3</v>
      </c>
      <c r="D159" s="24"/>
      <c r="E159" s="16"/>
      <c r="F159" s="16"/>
      <c r="G159" s="16"/>
      <c r="H159" s="16"/>
      <c r="I159" s="16"/>
      <c r="J159" s="71"/>
      <c r="K159" s="77"/>
      <c r="L159" s="71"/>
      <c r="M159" s="71"/>
      <c r="N159" s="71"/>
      <c r="O159" s="71"/>
      <c r="P159" s="71"/>
      <c r="Q159" s="74"/>
      <c r="R159" s="71"/>
      <c r="S159" s="71"/>
      <c r="T159" s="71"/>
      <c r="U159" s="77"/>
      <c r="V159" s="77"/>
    </row>
    <row r="160" spans="1:22" s="8" customFormat="1" ht="45.75" x14ac:dyDescent="0.4">
      <c r="A160" s="54" t="s">
        <v>16</v>
      </c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6"/>
    </row>
    <row r="161" spans="1:22" s="8" customFormat="1" ht="45.75" x14ac:dyDescent="0.4">
      <c r="A161" s="57"/>
      <c r="B161" s="78" t="s">
        <v>235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80"/>
    </row>
    <row r="162" spans="1:22" s="8" customFormat="1" ht="135" customHeight="1" x14ac:dyDescent="0.4">
      <c r="A162" s="58"/>
      <c r="B162" s="81" t="s">
        <v>559</v>
      </c>
      <c r="C162" s="84" t="s">
        <v>563</v>
      </c>
      <c r="D162" s="85"/>
      <c r="E162" s="85"/>
      <c r="F162" s="85"/>
      <c r="G162" s="85"/>
      <c r="H162" s="86"/>
      <c r="I162" s="44"/>
      <c r="J162" s="69"/>
      <c r="K162" s="75" t="s">
        <v>76</v>
      </c>
      <c r="L162" s="75" t="s">
        <v>91</v>
      </c>
      <c r="M162" s="75" t="s">
        <v>564</v>
      </c>
      <c r="N162" s="75" t="s">
        <v>16</v>
      </c>
      <c r="O162" s="75" t="s">
        <v>117</v>
      </c>
      <c r="P162" s="75" t="s">
        <v>191</v>
      </c>
      <c r="Q162" s="72" t="s">
        <v>565</v>
      </c>
      <c r="R162" s="75" t="s">
        <v>11</v>
      </c>
      <c r="S162" s="75" t="s">
        <v>566</v>
      </c>
      <c r="T162" s="69" t="s">
        <v>7</v>
      </c>
      <c r="U162" s="75"/>
      <c r="V162" s="75" t="s">
        <v>567</v>
      </c>
    </row>
    <row r="163" spans="1:22" s="8" customFormat="1" ht="106.5" customHeight="1" x14ac:dyDescent="0.4">
      <c r="A163" s="58"/>
      <c r="B163" s="82"/>
      <c r="C163" s="51" t="s">
        <v>5</v>
      </c>
      <c r="D163" s="24">
        <f>SUM(E163:H163)</f>
        <v>1047.825</v>
      </c>
      <c r="E163" s="16">
        <f>SUM(E164:E167)</f>
        <v>1047.825</v>
      </c>
      <c r="F163" s="16"/>
      <c r="G163" s="16"/>
      <c r="H163" s="16"/>
      <c r="I163" s="16"/>
      <c r="J163" s="70"/>
      <c r="K163" s="76"/>
      <c r="L163" s="76"/>
      <c r="M163" s="76"/>
      <c r="N163" s="76"/>
      <c r="O163" s="76"/>
      <c r="P163" s="76"/>
      <c r="Q163" s="73"/>
      <c r="R163" s="76"/>
      <c r="S163" s="76"/>
      <c r="T163" s="70"/>
      <c r="U163" s="76"/>
      <c r="V163" s="76"/>
    </row>
    <row r="164" spans="1:22" s="8" customFormat="1" ht="106.5" customHeight="1" x14ac:dyDescent="0.4">
      <c r="A164" s="58"/>
      <c r="B164" s="82"/>
      <c r="C164" s="51" t="s">
        <v>0</v>
      </c>
      <c r="D164" s="24"/>
      <c r="E164" s="16"/>
      <c r="F164" s="16"/>
      <c r="G164" s="16"/>
      <c r="H164" s="16"/>
      <c r="I164" s="16"/>
      <c r="J164" s="70"/>
      <c r="K164" s="76"/>
      <c r="L164" s="76"/>
      <c r="M164" s="76"/>
      <c r="N164" s="76"/>
      <c r="O164" s="76"/>
      <c r="P164" s="76"/>
      <c r="Q164" s="73"/>
      <c r="R164" s="76"/>
      <c r="S164" s="76"/>
      <c r="T164" s="70"/>
      <c r="U164" s="76"/>
      <c r="V164" s="76"/>
    </row>
    <row r="165" spans="1:22" s="8" customFormat="1" ht="106.5" customHeight="1" x14ac:dyDescent="0.4">
      <c r="A165" s="58"/>
      <c r="B165" s="82"/>
      <c r="C165" s="51" t="s">
        <v>1</v>
      </c>
      <c r="D165" s="24">
        <f>SUM(E165:H165)</f>
        <v>1047.825</v>
      </c>
      <c r="E165" s="16">
        <v>1047.825</v>
      </c>
      <c r="F165" s="16"/>
      <c r="G165" s="16"/>
      <c r="H165" s="16"/>
      <c r="I165" s="16"/>
      <c r="J165" s="70"/>
      <c r="K165" s="76"/>
      <c r="L165" s="76"/>
      <c r="M165" s="76"/>
      <c r="N165" s="76"/>
      <c r="O165" s="76"/>
      <c r="P165" s="76"/>
      <c r="Q165" s="73"/>
      <c r="R165" s="76"/>
      <c r="S165" s="76"/>
      <c r="T165" s="70"/>
      <c r="U165" s="76"/>
      <c r="V165" s="76"/>
    </row>
    <row r="166" spans="1:22" s="8" customFormat="1" ht="106.5" customHeight="1" x14ac:dyDescent="0.4">
      <c r="A166" s="58"/>
      <c r="B166" s="82"/>
      <c r="C166" s="51" t="s">
        <v>2</v>
      </c>
      <c r="D166" s="24"/>
      <c r="E166" s="16"/>
      <c r="F166" s="16"/>
      <c r="G166" s="16"/>
      <c r="H166" s="16"/>
      <c r="I166" s="16"/>
      <c r="J166" s="70"/>
      <c r="K166" s="76"/>
      <c r="L166" s="76"/>
      <c r="M166" s="76"/>
      <c r="N166" s="76"/>
      <c r="O166" s="76"/>
      <c r="P166" s="76"/>
      <c r="Q166" s="73"/>
      <c r="R166" s="76"/>
      <c r="S166" s="76"/>
      <c r="T166" s="70"/>
      <c r="U166" s="76"/>
      <c r="V166" s="76"/>
    </row>
    <row r="167" spans="1:22" s="8" customFormat="1" ht="106.5" customHeight="1" x14ac:dyDescent="0.4">
      <c r="A167" s="59"/>
      <c r="B167" s="83"/>
      <c r="C167" s="51" t="s">
        <v>3</v>
      </c>
      <c r="D167" s="24"/>
      <c r="E167" s="16"/>
      <c r="F167" s="16"/>
      <c r="G167" s="16"/>
      <c r="H167" s="16"/>
      <c r="I167" s="16"/>
      <c r="J167" s="71"/>
      <c r="K167" s="77"/>
      <c r="L167" s="77"/>
      <c r="M167" s="77"/>
      <c r="N167" s="77"/>
      <c r="O167" s="77"/>
      <c r="P167" s="77"/>
      <c r="Q167" s="74"/>
      <c r="R167" s="77"/>
      <c r="S167" s="77"/>
      <c r="T167" s="71"/>
      <c r="U167" s="77"/>
      <c r="V167" s="77"/>
    </row>
    <row r="168" spans="1:22" s="8" customFormat="1" ht="45.75" x14ac:dyDescent="0.4">
      <c r="A168" s="54" t="s">
        <v>16</v>
      </c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6"/>
    </row>
    <row r="169" spans="1:22" s="8" customFormat="1" ht="45.75" x14ac:dyDescent="0.4">
      <c r="A169" s="57"/>
      <c r="B169" s="78" t="s">
        <v>235</v>
      </c>
      <c r="C169" s="79"/>
      <c r="D169" s="79"/>
      <c r="E169" s="79"/>
      <c r="F169" s="79"/>
      <c r="G169" s="79"/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80"/>
    </row>
    <row r="170" spans="1:22" s="8" customFormat="1" ht="123.75" customHeight="1" x14ac:dyDescent="0.4">
      <c r="A170" s="58"/>
      <c r="B170" s="81" t="s">
        <v>560</v>
      </c>
      <c r="C170" s="84" t="s">
        <v>568</v>
      </c>
      <c r="D170" s="85"/>
      <c r="E170" s="85"/>
      <c r="F170" s="85"/>
      <c r="G170" s="85"/>
      <c r="H170" s="86"/>
      <c r="I170" s="44"/>
      <c r="J170" s="69"/>
      <c r="K170" s="75" t="s">
        <v>77</v>
      </c>
      <c r="L170" s="75" t="s">
        <v>91</v>
      </c>
      <c r="M170" s="75" t="s">
        <v>564</v>
      </c>
      <c r="N170" s="75" t="s">
        <v>191</v>
      </c>
      <c r="O170" s="75" t="s">
        <v>117</v>
      </c>
      <c r="P170" s="75" t="s">
        <v>191</v>
      </c>
      <c r="Q170" s="72" t="s">
        <v>569</v>
      </c>
      <c r="R170" s="75" t="s">
        <v>11</v>
      </c>
      <c r="S170" s="75" t="s">
        <v>570</v>
      </c>
      <c r="T170" s="69" t="s">
        <v>7</v>
      </c>
      <c r="U170" s="75"/>
      <c r="V170" s="69" t="s">
        <v>242</v>
      </c>
    </row>
    <row r="171" spans="1:22" s="8" customFormat="1" ht="45.75" x14ac:dyDescent="0.4">
      <c r="A171" s="58"/>
      <c r="B171" s="82"/>
      <c r="C171" s="51" t="s">
        <v>5</v>
      </c>
      <c r="D171" s="24">
        <f>SUM(E171:H171)</f>
        <v>1800</v>
      </c>
      <c r="E171" s="16">
        <f>SUM(E172:E175)</f>
        <v>1800</v>
      </c>
      <c r="F171" s="16"/>
      <c r="G171" s="16"/>
      <c r="H171" s="16"/>
      <c r="I171" s="16"/>
      <c r="J171" s="70"/>
      <c r="K171" s="76"/>
      <c r="L171" s="76"/>
      <c r="M171" s="76"/>
      <c r="N171" s="76"/>
      <c r="O171" s="76"/>
      <c r="P171" s="76"/>
      <c r="Q171" s="73"/>
      <c r="R171" s="76"/>
      <c r="S171" s="76"/>
      <c r="T171" s="70"/>
      <c r="U171" s="76"/>
      <c r="V171" s="70"/>
    </row>
    <row r="172" spans="1:22" s="8" customFormat="1" ht="91.5" x14ac:dyDescent="0.4">
      <c r="A172" s="58"/>
      <c r="B172" s="82"/>
      <c r="C172" s="51" t="s">
        <v>0</v>
      </c>
      <c r="D172" s="24"/>
      <c r="E172" s="16"/>
      <c r="F172" s="16"/>
      <c r="G172" s="16"/>
      <c r="H172" s="16"/>
      <c r="I172" s="16"/>
      <c r="J172" s="70"/>
      <c r="K172" s="76"/>
      <c r="L172" s="76"/>
      <c r="M172" s="76"/>
      <c r="N172" s="76"/>
      <c r="O172" s="76"/>
      <c r="P172" s="76"/>
      <c r="Q172" s="73"/>
      <c r="R172" s="76"/>
      <c r="S172" s="76"/>
      <c r="T172" s="70"/>
      <c r="U172" s="76"/>
      <c r="V172" s="70"/>
    </row>
    <row r="173" spans="1:22" s="8" customFormat="1" ht="45.75" x14ac:dyDescent="0.4">
      <c r="A173" s="58"/>
      <c r="B173" s="82"/>
      <c r="C173" s="51" t="s">
        <v>1</v>
      </c>
      <c r="D173" s="24">
        <f>SUM(E173:H173)</f>
        <v>1800</v>
      </c>
      <c r="E173" s="16">
        <v>1800</v>
      </c>
      <c r="F173" s="16"/>
      <c r="G173" s="16"/>
      <c r="H173" s="16"/>
      <c r="I173" s="16"/>
      <c r="J173" s="70"/>
      <c r="K173" s="76"/>
      <c r="L173" s="76"/>
      <c r="M173" s="76"/>
      <c r="N173" s="76"/>
      <c r="O173" s="76"/>
      <c r="P173" s="76"/>
      <c r="Q173" s="73"/>
      <c r="R173" s="76"/>
      <c r="S173" s="76"/>
      <c r="T173" s="70"/>
      <c r="U173" s="76"/>
      <c r="V173" s="70"/>
    </row>
    <row r="174" spans="1:22" s="8" customFormat="1" ht="55.5" customHeight="1" x14ac:dyDescent="0.4">
      <c r="A174" s="58"/>
      <c r="B174" s="82"/>
      <c r="C174" s="51" t="s">
        <v>2</v>
      </c>
      <c r="D174" s="24"/>
      <c r="E174" s="16"/>
      <c r="F174" s="16"/>
      <c r="G174" s="16"/>
      <c r="H174" s="16"/>
      <c r="I174" s="16"/>
      <c r="J174" s="70"/>
      <c r="K174" s="76"/>
      <c r="L174" s="76"/>
      <c r="M174" s="76"/>
      <c r="N174" s="76"/>
      <c r="O174" s="76"/>
      <c r="P174" s="76"/>
      <c r="Q174" s="73"/>
      <c r="R174" s="76"/>
      <c r="S174" s="76"/>
      <c r="T174" s="70"/>
      <c r="U174" s="76"/>
      <c r="V174" s="70"/>
    </row>
    <row r="175" spans="1:22" s="8" customFormat="1" ht="91.5" x14ac:dyDescent="0.4">
      <c r="A175" s="59"/>
      <c r="B175" s="83"/>
      <c r="C175" s="51" t="s">
        <v>3</v>
      </c>
      <c r="D175" s="24"/>
      <c r="E175" s="16"/>
      <c r="F175" s="16"/>
      <c r="G175" s="16"/>
      <c r="H175" s="16"/>
      <c r="I175" s="16"/>
      <c r="J175" s="71"/>
      <c r="K175" s="77"/>
      <c r="L175" s="77"/>
      <c r="M175" s="77"/>
      <c r="N175" s="77"/>
      <c r="O175" s="77"/>
      <c r="P175" s="77"/>
      <c r="Q175" s="74"/>
      <c r="R175" s="77"/>
      <c r="S175" s="77"/>
      <c r="T175" s="71"/>
      <c r="U175" s="77"/>
      <c r="V175" s="71"/>
    </row>
    <row r="176" spans="1:22" s="8" customFormat="1" ht="45.75" x14ac:dyDescent="0.4">
      <c r="A176" s="54" t="s">
        <v>16</v>
      </c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6"/>
    </row>
    <row r="177" spans="1:22" s="8" customFormat="1" ht="45.75" x14ac:dyDescent="0.4">
      <c r="A177" s="57"/>
      <c r="B177" s="78" t="s">
        <v>235</v>
      </c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80"/>
    </row>
    <row r="178" spans="1:22" s="8" customFormat="1" ht="54" customHeight="1" x14ac:dyDescent="0.4">
      <c r="A178" s="58"/>
      <c r="B178" s="81" t="s">
        <v>561</v>
      </c>
      <c r="C178" s="84" t="s">
        <v>571</v>
      </c>
      <c r="D178" s="85"/>
      <c r="E178" s="85"/>
      <c r="F178" s="85"/>
      <c r="G178" s="85"/>
      <c r="H178" s="86"/>
      <c r="I178" s="44"/>
      <c r="J178" s="69"/>
      <c r="K178" s="75" t="s">
        <v>77</v>
      </c>
      <c r="L178" s="69" t="s">
        <v>91</v>
      </c>
      <c r="M178" s="69" t="s">
        <v>572</v>
      </c>
      <c r="N178" s="69" t="s">
        <v>16</v>
      </c>
      <c r="O178" s="69" t="s">
        <v>117</v>
      </c>
      <c r="P178" s="69" t="s">
        <v>16</v>
      </c>
      <c r="Q178" s="72" t="s">
        <v>573</v>
      </c>
      <c r="R178" s="69" t="s">
        <v>11</v>
      </c>
      <c r="S178" s="69" t="s">
        <v>566</v>
      </c>
      <c r="T178" s="69" t="s">
        <v>7</v>
      </c>
      <c r="U178" s="75"/>
      <c r="V178" s="75" t="s">
        <v>242</v>
      </c>
    </row>
    <row r="179" spans="1:22" s="8" customFormat="1" ht="45.75" x14ac:dyDescent="0.4">
      <c r="A179" s="58"/>
      <c r="B179" s="82"/>
      <c r="C179" s="51" t="s">
        <v>5</v>
      </c>
      <c r="D179" s="24">
        <f>SUM(E179:H179)</f>
        <v>20</v>
      </c>
      <c r="E179" s="16">
        <f>SUM(E180:E183)</f>
        <v>20</v>
      </c>
      <c r="F179" s="16"/>
      <c r="G179" s="16"/>
      <c r="H179" s="16"/>
      <c r="I179" s="16"/>
      <c r="J179" s="70"/>
      <c r="K179" s="76"/>
      <c r="L179" s="70"/>
      <c r="M179" s="70"/>
      <c r="N179" s="70"/>
      <c r="O179" s="70"/>
      <c r="P179" s="70"/>
      <c r="Q179" s="73"/>
      <c r="R179" s="70"/>
      <c r="S179" s="70"/>
      <c r="T179" s="70"/>
      <c r="U179" s="76"/>
      <c r="V179" s="76"/>
    </row>
    <row r="180" spans="1:22" s="8" customFormat="1" ht="91.5" x14ac:dyDescent="0.4">
      <c r="A180" s="58"/>
      <c r="B180" s="82"/>
      <c r="C180" s="51" t="s">
        <v>0</v>
      </c>
      <c r="D180" s="24"/>
      <c r="E180" s="16"/>
      <c r="F180" s="16"/>
      <c r="G180" s="16"/>
      <c r="H180" s="16"/>
      <c r="I180" s="16"/>
      <c r="J180" s="70"/>
      <c r="K180" s="76"/>
      <c r="L180" s="70"/>
      <c r="M180" s="70"/>
      <c r="N180" s="70"/>
      <c r="O180" s="70"/>
      <c r="P180" s="70"/>
      <c r="Q180" s="73"/>
      <c r="R180" s="70"/>
      <c r="S180" s="70"/>
      <c r="T180" s="70"/>
      <c r="U180" s="76"/>
      <c r="V180" s="76"/>
    </row>
    <row r="181" spans="1:22" s="8" customFormat="1" ht="45.75" x14ac:dyDescent="0.4">
      <c r="A181" s="58"/>
      <c r="B181" s="82"/>
      <c r="C181" s="51" t="s">
        <v>1</v>
      </c>
      <c r="D181" s="24">
        <f>SUM(E181:H181)</f>
        <v>20</v>
      </c>
      <c r="E181" s="16">
        <v>20</v>
      </c>
      <c r="F181" s="16"/>
      <c r="G181" s="16"/>
      <c r="H181" s="16"/>
      <c r="I181" s="16"/>
      <c r="J181" s="70"/>
      <c r="K181" s="76"/>
      <c r="L181" s="70"/>
      <c r="M181" s="70"/>
      <c r="N181" s="70"/>
      <c r="O181" s="70"/>
      <c r="P181" s="70"/>
      <c r="Q181" s="73"/>
      <c r="R181" s="70"/>
      <c r="S181" s="70"/>
      <c r="T181" s="70"/>
      <c r="U181" s="76"/>
      <c r="V181" s="76"/>
    </row>
    <row r="182" spans="1:22" s="8" customFormat="1" ht="43.5" customHeight="1" x14ac:dyDescent="0.4">
      <c r="A182" s="58"/>
      <c r="B182" s="82"/>
      <c r="C182" s="51" t="s">
        <v>2</v>
      </c>
      <c r="D182" s="24"/>
      <c r="E182" s="16"/>
      <c r="F182" s="16"/>
      <c r="G182" s="16"/>
      <c r="H182" s="16"/>
      <c r="I182" s="16"/>
      <c r="J182" s="70"/>
      <c r="K182" s="76"/>
      <c r="L182" s="70"/>
      <c r="M182" s="70"/>
      <c r="N182" s="70"/>
      <c r="O182" s="70"/>
      <c r="P182" s="70"/>
      <c r="Q182" s="73"/>
      <c r="R182" s="70"/>
      <c r="S182" s="70"/>
      <c r="T182" s="70"/>
      <c r="U182" s="76"/>
      <c r="V182" s="76"/>
    </row>
    <row r="183" spans="1:22" s="8" customFormat="1" ht="91.5" x14ac:dyDescent="0.4">
      <c r="A183" s="59"/>
      <c r="B183" s="83"/>
      <c r="C183" s="51" t="s">
        <v>3</v>
      </c>
      <c r="D183" s="24"/>
      <c r="E183" s="16"/>
      <c r="F183" s="16"/>
      <c r="G183" s="16"/>
      <c r="H183" s="16"/>
      <c r="I183" s="16"/>
      <c r="J183" s="71"/>
      <c r="K183" s="77"/>
      <c r="L183" s="71"/>
      <c r="M183" s="71"/>
      <c r="N183" s="71"/>
      <c r="O183" s="71"/>
      <c r="P183" s="71"/>
      <c r="Q183" s="74"/>
      <c r="R183" s="71"/>
      <c r="S183" s="71"/>
      <c r="T183" s="71"/>
      <c r="U183" s="77"/>
      <c r="V183" s="77"/>
    </row>
    <row r="184" spans="1:22" s="8" customFormat="1" ht="45.75" x14ac:dyDescent="0.4">
      <c r="A184" s="54" t="s">
        <v>16</v>
      </c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6"/>
    </row>
    <row r="185" spans="1:22" s="8" customFormat="1" ht="45.75" x14ac:dyDescent="0.4">
      <c r="A185" s="57"/>
      <c r="B185" s="78" t="s">
        <v>235</v>
      </c>
      <c r="C185" s="79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80"/>
    </row>
    <row r="186" spans="1:22" s="8" customFormat="1" ht="54" customHeight="1" x14ac:dyDescent="0.4">
      <c r="A186" s="58"/>
      <c r="B186" s="81" t="s">
        <v>562</v>
      </c>
      <c r="C186" s="84" t="s">
        <v>574</v>
      </c>
      <c r="D186" s="85"/>
      <c r="E186" s="85"/>
      <c r="F186" s="85"/>
      <c r="G186" s="85"/>
      <c r="H186" s="86"/>
      <c r="I186" s="44"/>
      <c r="J186" s="69" t="s">
        <v>575</v>
      </c>
      <c r="K186" s="75"/>
      <c r="L186" s="69" t="s">
        <v>91</v>
      </c>
      <c r="M186" s="69" t="s">
        <v>576</v>
      </c>
      <c r="N186" s="69" t="s">
        <v>170</v>
      </c>
      <c r="O186" s="69" t="s">
        <v>117</v>
      </c>
      <c r="P186" s="69" t="s">
        <v>170</v>
      </c>
      <c r="Q186" s="72" t="s">
        <v>577</v>
      </c>
      <c r="R186" s="69" t="s">
        <v>11</v>
      </c>
      <c r="S186" s="69" t="s">
        <v>534</v>
      </c>
      <c r="T186" s="69"/>
      <c r="U186" s="75"/>
      <c r="V186" s="75" t="s">
        <v>578</v>
      </c>
    </row>
    <row r="187" spans="1:22" s="8" customFormat="1" ht="45.75" x14ac:dyDescent="0.4">
      <c r="A187" s="58"/>
      <c r="B187" s="82"/>
      <c r="C187" s="51" t="s">
        <v>5</v>
      </c>
      <c r="D187" s="24">
        <f>SUM(E187:H187)</f>
        <v>1924.11375</v>
      </c>
      <c r="E187" s="16">
        <f>SUM(E188:E191)</f>
        <v>1924.11375</v>
      </c>
      <c r="F187" s="16"/>
      <c r="G187" s="16"/>
      <c r="H187" s="16"/>
      <c r="I187" s="16"/>
      <c r="J187" s="70"/>
      <c r="K187" s="76"/>
      <c r="L187" s="70"/>
      <c r="M187" s="70"/>
      <c r="N187" s="70"/>
      <c r="O187" s="70"/>
      <c r="P187" s="70"/>
      <c r="Q187" s="73"/>
      <c r="R187" s="70"/>
      <c r="S187" s="70"/>
      <c r="T187" s="70"/>
      <c r="U187" s="76"/>
      <c r="V187" s="76"/>
    </row>
    <row r="188" spans="1:22" s="8" customFormat="1" ht="91.5" x14ac:dyDescent="0.4">
      <c r="A188" s="58"/>
      <c r="B188" s="82"/>
      <c r="C188" s="51" t="s">
        <v>0</v>
      </c>
      <c r="D188" s="24"/>
      <c r="E188" s="16"/>
      <c r="F188" s="16"/>
      <c r="G188" s="16"/>
      <c r="H188" s="16"/>
      <c r="I188" s="16"/>
      <c r="J188" s="70"/>
      <c r="K188" s="76"/>
      <c r="L188" s="70"/>
      <c r="M188" s="70"/>
      <c r="N188" s="70"/>
      <c r="O188" s="70"/>
      <c r="P188" s="70"/>
      <c r="Q188" s="73"/>
      <c r="R188" s="70"/>
      <c r="S188" s="70"/>
      <c r="T188" s="70"/>
      <c r="U188" s="76"/>
      <c r="V188" s="76"/>
    </row>
    <row r="189" spans="1:22" s="8" customFormat="1" ht="45.75" x14ac:dyDescent="0.4">
      <c r="A189" s="58"/>
      <c r="B189" s="82"/>
      <c r="C189" s="51" t="s">
        <v>1</v>
      </c>
      <c r="D189" s="24">
        <f>SUM(E189:H189)</f>
        <v>1924.11375</v>
      </c>
      <c r="E189" s="16">
        <v>1924.11375</v>
      </c>
      <c r="F189" s="16"/>
      <c r="G189" s="16"/>
      <c r="H189" s="16"/>
      <c r="I189" s="16"/>
      <c r="J189" s="70"/>
      <c r="K189" s="76"/>
      <c r="L189" s="70"/>
      <c r="M189" s="70"/>
      <c r="N189" s="70"/>
      <c r="O189" s="70"/>
      <c r="P189" s="70"/>
      <c r="Q189" s="73"/>
      <c r="R189" s="70"/>
      <c r="S189" s="70"/>
      <c r="T189" s="70"/>
      <c r="U189" s="76"/>
      <c r="V189" s="76"/>
    </row>
    <row r="190" spans="1:22" s="8" customFormat="1" ht="45.75" x14ac:dyDescent="0.4">
      <c r="A190" s="58"/>
      <c r="B190" s="82"/>
      <c r="C190" s="51" t="s">
        <v>2</v>
      </c>
      <c r="D190" s="24"/>
      <c r="E190" s="16"/>
      <c r="F190" s="16"/>
      <c r="G190" s="16"/>
      <c r="H190" s="16"/>
      <c r="I190" s="16"/>
      <c r="J190" s="70"/>
      <c r="K190" s="76"/>
      <c r="L190" s="70"/>
      <c r="M190" s="70"/>
      <c r="N190" s="70"/>
      <c r="O190" s="70"/>
      <c r="P190" s="70"/>
      <c r="Q190" s="73"/>
      <c r="R190" s="70"/>
      <c r="S190" s="70"/>
      <c r="T190" s="70"/>
      <c r="U190" s="76"/>
      <c r="V190" s="76"/>
    </row>
    <row r="191" spans="1:22" s="8" customFormat="1" ht="91.5" x14ac:dyDescent="0.4">
      <c r="A191" s="59"/>
      <c r="B191" s="83"/>
      <c r="C191" s="51" t="s">
        <v>3</v>
      </c>
      <c r="D191" s="24"/>
      <c r="E191" s="16"/>
      <c r="F191" s="16"/>
      <c r="G191" s="16"/>
      <c r="H191" s="16"/>
      <c r="I191" s="16"/>
      <c r="J191" s="71"/>
      <c r="K191" s="77"/>
      <c r="L191" s="71"/>
      <c r="M191" s="71"/>
      <c r="N191" s="71"/>
      <c r="O191" s="71"/>
      <c r="P191" s="71"/>
      <c r="Q191" s="74"/>
      <c r="R191" s="71"/>
      <c r="S191" s="71"/>
      <c r="T191" s="71"/>
      <c r="U191" s="77"/>
      <c r="V191" s="77"/>
    </row>
    <row r="192" spans="1:22" s="8" customFormat="1" ht="45" customHeight="1" x14ac:dyDescent="0.4">
      <c r="A192" s="106" t="s">
        <v>40</v>
      </c>
      <c r="B192" s="109" t="s">
        <v>247</v>
      </c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  <c r="N192" s="110"/>
      <c r="O192" s="110"/>
      <c r="P192" s="110"/>
      <c r="Q192" s="110"/>
      <c r="R192" s="110"/>
      <c r="S192" s="110"/>
      <c r="T192" s="110"/>
      <c r="U192" s="110"/>
      <c r="V192" s="111"/>
    </row>
    <row r="193" spans="1:22" s="8" customFormat="1" ht="45.75" x14ac:dyDescent="0.6">
      <c r="A193" s="107"/>
      <c r="B193" s="104" t="s">
        <v>5</v>
      </c>
      <c r="C193" s="105"/>
      <c r="D193" s="20">
        <f t="shared" ref="D193" si="23">SUM(D194:D197)</f>
        <v>25000</v>
      </c>
      <c r="E193" s="20">
        <f>E201+E209</f>
        <v>25000</v>
      </c>
      <c r="F193" s="20"/>
      <c r="G193" s="20"/>
      <c r="H193" s="20"/>
      <c r="I193" s="20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</row>
    <row r="194" spans="1:22" s="8" customFormat="1" ht="87" customHeight="1" x14ac:dyDescent="0.6">
      <c r="A194" s="107"/>
      <c r="B194" s="104" t="s">
        <v>0</v>
      </c>
      <c r="C194" s="105"/>
      <c r="D194" s="20"/>
      <c r="E194" s="20"/>
      <c r="F194" s="20"/>
      <c r="G194" s="20"/>
      <c r="H194" s="20"/>
      <c r="I194" s="20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</row>
    <row r="195" spans="1:22" s="8" customFormat="1" ht="45.75" x14ac:dyDescent="0.6">
      <c r="A195" s="107"/>
      <c r="B195" s="104" t="s">
        <v>1</v>
      </c>
      <c r="C195" s="105"/>
      <c r="D195" s="20">
        <f>SUM(E195:I195)</f>
        <v>25000</v>
      </c>
      <c r="E195" s="20">
        <f t="shared" ref="E195" si="24">E203+E211</f>
        <v>25000</v>
      </c>
      <c r="F195" s="20"/>
      <c r="G195" s="20"/>
      <c r="H195" s="20"/>
      <c r="I195" s="20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</row>
    <row r="196" spans="1:22" s="8" customFormat="1" ht="45.75" x14ac:dyDescent="0.6">
      <c r="A196" s="107"/>
      <c r="B196" s="104" t="s">
        <v>2</v>
      </c>
      <c r="C196" s="105"/>
      <c r="D196" s="20"/>
      <c r="E196" s="20"/>
      <c r="F196" s="20"/>
      <c r="G196" s="20"/>
      <c r="H196" s="20"/>
      <c r="I196" s="20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</row>
    <row r="197" spans="1:22" s="8" customFormat="1" ht="105.75" customHeight="1" x14ac:dyDescent="0.65">
      <c r="A197" s="108"/>
      <c r="B197" s="104" t="s">
        <v>3</v>
      </c>
      <c r="C197" s="105"/>
      <c r="D197" s="25"/>
      <c r="E197" s="20"/>
      <c r="F197" s="20"/>
      <c r="G197" s="20"/>
      <c r="H197" s="20"/>
      <c r="I197" s="20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</row>
    <row r="198" spans="1:22" s="8" customFormat="1" ht="45.75" x14ac:dyDescent="0.4">
      <c r="A198" s="54" t="s">
        <v>16</v>
      </c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6"/>
    </row>
    <row r="199" spans="1:22" s="8" customFormat="1" ht="45.75" x14ac:dyDescent="0.4">
      <c r="A199" s="57"/>
      <c r="B199" s="78" t="s">
        <v>246</v>
      </c>
      <c r="C199" s="79"/>
      <c r="D199" s="79"/>
      <c r="E199" s="79"/>
      <c r="F199" s="79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80"/>
    </row>
    <row r="200" spans="1:22" s="8" customFormat="1" ht="56.25" customHeight="1" x14ac:dyDescent="0.4">
      <c r="A200" s="58"/>
      <c r="B200" s="81" t="s">
        <v>45</v>
      </c>
      <c r="C200" s="66" t="s">
        <v>385</v>
      </c>
      <c r="D200" s="67"/>
      <c r="E200" s="67"/>
      <c r="F200" s="67"/>
      <c r="G200" s="67"/>
      <c r="H200" s="68"/>
      <c r="I200" s="44"/>
      <c r="J200" s="69"/>
      <c r="K200" s="75" t="s">
        <v>77</v>
      </c>
      <c r="L200" s="69" t="s">
        <v>91</v>
      </c>
      <c r="M200" s="69" t="s">
        <v>193</v>
      </c>
      <c r="N200" s="75" t="s">
        <v>191</v>
      </c>
      <c r="O200" s="75" t="s">
        <v>31</v>
      </c>
      <c r="P200" s="75" t="s">
        <v>191</v>
      </c>
      <c r="Q200" s="72" t="s">
        <v>133</v>
      </c>
      <c r="R200" s="75" t="s">
        <v>11</v>
      </c>
      <c r="S200" s="75" t="s">
        <v>12</v>
      </c>
      <c r="T200" s="69" t="s">
        <v>228</v>
      </c>
      <c r="U200" s="75"/>
      <c r="V200" s="75"/>
    </row>
    <row r="201" spans="1:22" s="8" customFormat="1" ht="45.75" x14ac:dyDescent="0.4">
      <c r="A201" s="58"/>
      <c r="B201" s="82"/>
      <c r="C201" s="51" t="s">
        <v>5</v>
      </c>
      <c r="D201" s="24">
        <f>SUM(D202:D205)</f>
        <v>5000</v>
      </c>
      <c r="E201" s="16">
        <f t="shared" ref="E201" si="25">SUM(E202:E205)</f>
        <v>5000</v>
      </c>
      <c r="F201" s="16"/>
      <c r="G201" s="16"/>
      <c r="H201" s="16"/>
      <c r="I201" s="16"/>
      <c r="J201" s="70"/>
      <c r="K201" s="76"/>
      <c r="L201" s="70"/>
      <c r="M201" s="70"/>
      <c r="N201" s="76"/>
      <c r="O201" s="76"/>
      <c r="P201" s="76"/>
      <c r="Q201" s="73"/>
      <c r="R201" s="76"/>
      <c r="S201" s="76"/>
      <c r="T201" s="70"/>
      <c r="U201" s="76"/>
      <c r="V201" s="76"/>
    </row>
    <row r="202" spans="1:22" s="8" customFormat="1" ht="91.5" x14ac:dyDescent="0.4">
      <c r="A202" s="58"/>
      <c r="B202" s="82"/>
      <c r="C202" s="51" t="s">
        <v>0</v>
      </c>
      <c r="D202" s="24"/>
      <c r="E202" s="16"/>
      <c r="F202" s="16"/>
      <c r="G202" s="16"/>
      <c r="H202" s="16"/>
      <c r="I202" s="16"/>
      <c r="J202" s="70"/>
      <c r="K202" s="76"/>
      <c r="L202" s="70"/>
      <c r="M202" s="70"/>
      <c r="N202" s="76"/>
      <c r="O202" s="76"/>
      <c r="P202" s="76"/>
      <c r="Q202" s="73"/>
      <c r="R202" s="76"/>
      <c r="S202" s="76"/>
      <c r="T202" s="70"/>
      <c r="U202" s="76"/>
      <c r="V202" s="76"/>
    </row>
    <row r="203" spans="1:22" s="8" customFormat="1" ht="45.75" x14ac:dyDescent="0.4">
      <c r="A203" s="58"/>
      <c r="B203" s="82"/>
      <c r="C203" s="51" t="s">
        <v>1</v>
      </c>
      <c r="D203" s="24">
        <f>SUM(E203:H203)</f>
        <v>5000</v>
      </c>
      <c r="E203" s="16">
        <v>5000</v>
      </c>
      <c r="F203" s="16"/>
      <c r="G203" s="16"/>
      <c r="H203" s="16"/>
      <c r="I203" s="16"/>
      <c r="J203" s="70"/>
      <c r="K203" s="76"/>
      <c r="L203" s="70"/>
      <c r="M203" s="70"/>
      <c r="N203" s="76"/>
      <c r="O203" s="76"/>
      <c r="P203" s="76"/>
      <c r="Q203" s="73"/>
      <c r="R203" s="76"/>
      <c r="S203" s="76"/>
      <c r="T203" s="70"/>
      <c r="U203" s="76"/>
      <c r="V203" s="76"/>
    </row>
    <row r="204" spans="1:22" s="8" customFormat="1" ht="45.75" x14ac:dyDescent="0.4">
      <c r="A204" s="58"/>
      <c r="B204" s="82"/>
      <c r="C204" s="51" t="s">
        <v>2</v>
      </c>
      <c r="D204" s="24"/>
      <c r="E204" s="16"/>
      <c r="F204" s="16"/>
      <c r="G204" s="16"/>
      <c r="H204" s="16"/>
      <c r="I204" s="16"/>
      <c r="J204" s="70"/>
      <c r="K204" s="76"/>
      <c r="L204" s="70"/>
      <c r="M204" s="70"/>
      <c r="N204" s="76"/>
      <c r="O204" s="76"/>
      <c r="P204" s="76"/>
      <c r="Q204" s="73"/>
      <c r="R204" s="76"/>
      <c r="S204" s="76"/>
      <c r="T204" s="70"/>
      <c r="U204" s="76"/>
      <c r="V204" s="76"/>
    </row>
    <row r="205" spans="1:22" s="8" customFormat="1" ht="91.5" x14ac:dyDescent="0.4">
      <c r="A205" s="59"/>
      <c r="B205" s="83"/>
      <c r="C205" s="51" t="s">
        <v>3</v>
      </c>
      <c r="D205" s="24"/>
      <c r="E205" s="16"/>
      <c r="F205" s="16"/>
      <c r="G205" s="16"/>
      <c r="H205" s="16"/>
      <c r="I205" s="16"/>
      <c r="J205" s="71"/>
      <c r="K205" s="77"/>
      <c r="L205" s="71"/>
      <c r="M205" s="71"/>
      <c r="N205" s="77"/>
      <c r="O205" s="77"/>
      <c r="P205" s="77"/>
      <c r="Q205" s="74"/>
      <c r="R205" s="77"/>
      <c r="S205" s="77"/>
      <c r="T205" s="71"/>
      <c r="U205" s="77"/>
      <c r="V205" s="77"/>
    </row>
    <row r="206" spans="1:22" s="8" customFormat="1" ht="45.75" x14ac:dyDescent="0.4">
      <c r="A206" s="54" t="s">
        <v>16</v>
      </c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6"/>
    </row>
    <row r="207" spans="1:22" s="8" customFormat="1" ht="45.75" x14ac:dyDescent="0.4">
      <c r="A207" s="57"/>
      <c r="B207" s="78" t="s">
        <v>246</v>
      </c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80"/>
    </row>
    <row r="208" spans="1:22" s="8" customFormat="1" ht="56.25" customHeight="1" x14ac:dyDescent="0.4">
      <c r="A208" s="58"/>
      <c r="B208" s="81" t="s">
        <v>384</v>
      </c>
      <c r="C208" s="66" t="s">
        <v>245</v>
      </c>
      <c r="D208" s="67"/>
      <c r="E208" s="67"/>
      <c r="F208" s="67"/>
      <c r="G208" s="67"/>
      <c r="H208" s="68"/>
      <c r="I208" s="44"/>
      <c r="J208" s="69"/>
      <c r="K208" s="75" t="s">
        <v>77</v>
      </c>
      <c r="L208" s="69" t="s">
        <v>91</v>
      </c>
      <c r="M208" s="69" t="s">
        <v>193</v>
      </c>
      <c r="N208" s="69" t="s">
        <v>16</v>
      </c>
      <c r="O208" s="75" t="s">
        <v>31</v>
      </c>
      <c r="P208" s="75" t="s">
        <v>191</v>
      </c>
      <c r="Q208" s="72" t="s">
        <v>133</v>
      </c>
      <c r="R208" s="75" t="s">
        <v>11</v>
      </c>
      <c r="S208" s="75" t="s">
        <v>12</v>
      </c>
      <c r="T208" s="69" t="s">
        <v>228</v>
      </c>
      <c r="U208" s="75"/>
      <c r="V208" s="75"/>
    </row>
    <row r="209" spans="1:22" s="8" customFormat="1" ht="45.75" x14ac:dyDescent="0.4">
      <c r="A209" s="58"/>
      <c r="B209" s="82"/>
      <c r="C209" s="51" t="s">
        <v>5</v>
      </c>
      <c r="D209" s="24">
        <f>SUM(D210:D213)</f>
        <v>20000</v>
      </c>
      <c r="E209" s="16">
        <f t="shared" ref="E209" si="26">SUM(E210:E213)</f>
        <v>20000</v>
      </c>
      <c r="F209" s="16"/>
      <c r="G209" s="16"/>
      <c r="H209" s="16"/>
      <c r="I209" s="16"/>
      <c r="J209" s="70"/>
      <c r="K209" s="76"/>
      <c r="L209" s="70"/>
      <c r="M209" s="70"/>
      <c r="N209" s="70"/>
      <c r="O209" s="76"/>
      <c r="P209" s="76"/>
      <c r="Q209" s="73"/>
      <c r="R209" s="76"/>
      <c r="S209" s="76"/>
      <c r="T209" s="70"/>
      <c r="U209" s="76"/>
      <c r="V209" s="76"/>
    </row>
    <row r="210" spans="1:22" s="8" customFormat="1" ht="91.5" x14ac:dyDescent="0.4">
      <c r="A210" s="58"/>
      <c r="B210" s="82"/>
      <c r="C210" s="51" t="s">
        <v>0</v>
      </c>
      <c r="D210" s="24"/>
      <c r="E210" s="16"/>
      <c r="F210" s="16"/>
      <c r="G210" s="16"/>
      <c r="H210" s="16"/>
      <c r="I210" s="16"/>
      <c r="J210" s="70"/>
      <c r="K210" s="76"/>
      <c r="L210" s="70"/>
      <c r="M210" s="70"/>
      <c r="N210" s="70"/>
      <c r="O210" s="76"/>
      <c r="P210" s="76"/>
      <c r="Q210" s="73"/>
      <c r="R210" s="76"/>
      <c r="S210" s="76"/>
      <c r="T210" s="70"/>
      <c r="U210" s="76"/>
      <c r="V210" s="76"/>
    </row>
    <row r="211" spans="1:22" s="8" customFormat="1" ht="45.75" x14ac:dyDescent="0.4">
      <c r="A211" s="58"/>
      <c r="B211" s="82"/>
      <c r="C211" s="51" t="s">
        <v>1</v>
      </c>
      <c r="D211" s="24">
        <f>SUM(E211:H211)</f>
        <v>20000</v>
      </c>
      <c r="E211" s="16">
        <v>20000</v>
      </c>
      <c r="F211" s="16"/>
      <c r="G211" s="16"/>
      <c r="H211" s="16"/>
      <c r="I211" s="16"/>
      <c r="J211" s="70"/>
      <c r="K211" s="76"/>
      <c r="L211" s="70"/>
      <c r="M211" s="70"/>
      <c r="N211" s="70"/>
      <c r="O211" s="76"/>
      <c r="P211" s="76"/>
      <c r="Q211" s="73"/>
      <c r="R211" s="76"/>
      <c r="S211" s="76"/>
      <c r="T211" s="70"/>
      <c r="U211" s="76"/>
      <c r="V211" s="76"/>
    </row>
    <row r="212" spans="1:22" s="8" customFormat="1" ht="45.75" x14ac:dyDescent="0.4">
      <c r="A212" s="58"/>
      <c r="B212" s="82"/>
      <c r="C212" s="51" t="s">
        <v>2</v>
      </c>
      <c r="D212" s="24"/>
      <c r="E212" s="16"/>
      <c r="F212" s="16"/>
      <c r="G212" s="16"/>
      <c r="H212" s="16"/>
      <c r="I212" s="16"/>
      <c r="J212" s="70"/>
      <c r="K212" s="76"/>
      <c r="L212" s="70"/>
      <c r="M212" s="70"/>
      <c r="N212" s="70"/>
      <c r="O212" s="76"/>
      <c r="P212" s="76"/>
      <c r="Q212" s="73"/>
      <c r="R212" s="76"/>
      <c r="S212" s="76"/>
      <c r="T212" s="70"/>
      <c r="U212" s="76"/>
      <c r="V212" s="76"/>
    </row>
    <row r="213" spans="1:22" s="8" customFormat="1" ht="91.5" x14ac:dyDescent="0.4">
      <c r="A213" s="59"/>
      <c r="B213" s="83"/>
      <c r="C213" s="51" t="s">
        <v>3</v>
      </c>
      <c r="D213" s="24"/>
      <c r="E213" s="16"/>
      <c r="F213" s="16"/>
      <c r="G213" s="16"/>
      <c r="H213" s="16"/>
      <c r="I213" s="16"/>
      <c r="J213" s="71"/>
      <c r="K213" s="77"/>
      <c r="L213" s="71"/>
      <c r="M213" s="71"/>
      <c r="N213" s="71"/>
      <c r="O213" s="77"/>
      <c r="P213" s="77"/>
      <c r="Q213" s="74"/>
      <c r="R213" s="77"/>
      <c r="S213" s="77"/>
      <c r="T213" s="71"/>
      <c r="U213" s="77"/>
      <c r="V213" s="77"/>
    </row>
    <row r="214" spans="1:22" s="8" customFormat="1" ht="45" x14ac:dyDescent="0.4">
      <c r="A214" s="106" t="s">
        <v>46</v>
      </c>
      <c r="B214" s="109" t="s">
        <v>248</v>
      </c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1"/>
    </row>
    <row r="215" spans="1:22" s="8" customFormat="1" ht="45.75" x14ac:dyDescent="0.6">
      <c r="A215" s="107"/>
      <c r="B215" s="104" t="s">
        <v>5</v>
      </c>
      <c r="C215" s="105"/>
      <c r="D215" s="20">
        <f t="shared" ref="D215" si="27">SUM(D216:D219)</f>
        <v>1475026.4449740406</v>
      </c>
      <c r="E215" s="20">
        <f>E223+E231+E239+E247+E255+E263+E271+E279+E287+E295+E303+E311+E319+E327+E335+E343</f>
        <v>816601.77083262615</v>
      </c>
      <c r="F215" s="20">
        <f t="shared" ref="F215:H215" si="28">F223+F231+F239+F247+F255+F263+F271+F279+F287+F295+F303+F311+F319+F327+F335+F343</f>
        <v>303141.51414141414</v>
      </c>
      <c r="G215" s="20">
        <f t="shared" si="28"/>
        <v>219993.16</v>
      </c>
      <c r="H215" s="20">
        <f t="shared" si="28"/>
        <v>135290</v>
      </c>
      <c r="I215" s="20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</row>
    <row r="216" spans="1:22" s="8" customFormat="1" ht="87" customHeight="1" x14ac:dyDescent="0.6">
      <c r="A216" s="107"/>
      <c r="B216" s="104" t="s">
        <v>0</v>
      </c>
      <c r="C216" s="105"/>
      <c r="D216" s="20">
        <f>SUM(E216:H216)</f>
        <v>238819.8</v>
      </c>
      <c r="E216" s="20">
        <f t="shared" ref="E216:H219" si="29">E224+E232+E240+E248+E256+E264+E272+E280+E288+E296+E304+E312+E320+E328+E336+E344</f>
        <v>238819.8</v>
      </c>
      <c r="F216" s="20"/>
      <c r="G216" s="20"/>
      <c r="H216" s="20"/>
      <c r="I216" s="20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</row>
    <row r="217" spans="1:22" s="8" customFormat="1" ht="45.75" x14ac:dyDescent="0.6">
      <c r="A217" s="107"/>
      <c r="B217" s="104" t="s">
        <v>1</v>
      </c>
      <c r="C217" s="105"/>
      <c r="D217" s="20">
        <f>SUM(E217:H217)</f>
        <v>1164196.7570700001</v>
      </c>
      <c r="E217" s="20">
        <f t="shared" si="29"/>
        <v>508103.50806999998</v>
      </c>
      <c r="F217" s="20">
        <f t="shared" si="29"/>
        <v>300810.08900000004</v>
      </c>
      <c r="G217" s="20">
        <f t="shared" si="29"/>
        <v>219993.16</v>
      </c>
      <c r="H217" s="20">
        <f t="shared" si="29"/>
        <v>135290</v>
      </c>
      <c r="I217" s="20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</row>
    <row r="218" spans="1:22" s="8" customFormat="1" ht="57.75" customHeight="1" x14ac:dyDescent="0.6">
      <c r="A218" s="107"/>
      <c r="B218" s="104" t="s">
        <v>2</v>
      </c>
      <c r="C218" s="105"/>
      <c r="D218" s="20">
        <f>SUM(E218:H218)</f>
        <v>9587.8879040404063</v>
      </c>
      <c r="E218" s="20">
        <f t="shared" si="29"/>
        <v>7256.4627626262645</v>
      </c>
      <c r="F218" s="20">
        <f>F226+F234+F242+F250+F258+F266+F274+F282+F290+F298+F306+F314+F322+F330+F338+F346</f>
        <v>2331.4251414141413</v>
      </c>
      <c r="G218" s="20"/>
      <c r="H218" s="20"/>
      <c r="I218" s="20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</row>
    <row r="219" spans="1:22" s="8" customFormat="1" ht="86.25" customHeight="1" x14ac:dyDescent="0.6">
      <c r="A219" s="108"/>
      <c r="B219" s="104" t="s">
        <v>3</v>
      </c>
      <c r="C219" s="105"/>
      <c r="D219" s="20">
        <f>SUM(E219:H219)</f>
        <v>62422</v>
      </c>
      <c r="E219" s="20">
        <f t="shared" si="29"/>
        <v>62422</v>
      </c>
      <c r="F219" s="20"/>
      <c r="G219" s="20"/>
      <c r="H219" s="20"/>
      <c r="I219" s="20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</row>
    <row r="220" spans="1:22" s="8" customFormat="1" ht="45.75" x14ac:dyDescent="0.4">
      <c r="A220" s="54" t="s">
        <v>16</v>
      </c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6"/>
    </row>
    <row r="221" spans="1:22" s="8" customFormat="1" ht="45.75" x14ac:dyDescent="0.4">
      <c r="A221" s="57"/>
      <c r="B221" s="78" t="s">
        <v>249</v>
      </c>
      <c r="C221" s="79"/>
      <c r="D221" s="79"/>
      <c r="E221" s="79"/>
      <c r="F221" s="79"/>
      <c r="G221" s="79"/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80"/>
    </row>
    <row r="222" spans="1:22" s="8" customFormat="1" ht="150.75" customHeight="1" x14ac:dyDescent="0.4">
      <c r="A222" s="58"/>
      <c r="B222" s="81" t="s">
        <v>47</v>
      </c>
      <c r="C222" s="84" t="s">
        <v>250</v>
      </c>
      <c r="D222" s="85"/>
      <c r="E222" s="85"/>
      <c r="F222" s="85"/>
      <c r="G222" s="85"/>
      <c r="H222" s="86"/>
      <c r="I222" s="44"/>
      <c r="J222" s="69" t="s">
        <v>77</v>
      </c>
      <c r="K222" s="75" t="s">
        <v>76</v>
      </c>
      <c r="L222" s="75" t="s">
        <v>93</v>
      </c>
      <c r="M222" s="75" t="s">
        <v>251</v>
      </c>
      <c r="N222" s="75" t="s">
        <v>139</v>
      </c>
      <c r="O222" s="75" t="s">
        <v>140</v>
      </c>
      <c r="P222" s="75" t="s">
        <v>140</v>
      </c>
      <c r="Q222" s="72" t="s">
        <v>252</v>
      </c>
      <c r="R222" s="75" t="s">
        <v>18</v>
      </c>
      <c r="S222" s="75" t="s">
        <v>12</v>
      </c>
      <c r="T222" s="69" t="s">
        <v>7</v>
      </c>
      <c r="U222" s="75"/>
      <c r="V222" s="75"/>
    </row>
    <row r="223" spans="1:22" s="8" customFormat="1" ht="45.75" x14ac:dyDescent="0.4">
      <c r="A223" s="58"/>
      <c r="B223" s="82"/>
      <c r="C223" s="51" t="s">
        <v>5</v>
      </c>
      <c r="D223" s="24">
        <f t="shared" ref="D223:E223" si="30">SUM(D224:D227)</f>
        <v>9797</v>
      </c>
      <c r="E223" s="24">
        <f t="shared" si="30"/>
        <v>9797</v>
      </c>
      <c r="F223" s="16"/>
      <c r="G223" s="16"/>
      <c r="H223" s="16"/>
      <c r="I223" s="16"/>
      <c r="J223" s="70"/>
      <c r="K223" s="76"/>
      <c r="L223" s="76"/>
      <c r="M223" s="76"/>
      <c r="N223" s="76"/>
      <c r="O223" s="76"/>
      <c r="P223" s="76"/>
      <c r="Q223" s="73"/>
      <c r="R223" s="76"/>
      <c r="S223" s="76"/>
      <c r="T223" s="70"/>
      <c r="U223" s="76"/>
      <c r="V223" s="76"/>
    </row>
    <row r="224" spans="1:22" s="8" customFormat="1" ht="91.5" x14ac:dyDescent="0.4">
      <c r="A224" s="58"/>
      <c r="B224" s="82"/>
      <c r="C224" s="51" t="s">
        <v>0</v>
      </c>
      <c r="D224" s="24"/>
      <c r="E224" s="16"/>
      <c r="F224" s="16"/>
      <c r="G224" s="16"/>
      <c r="H224" s="16"/>
      <c r="I224" s="16"/>
      <c r="J224" s="70"/>
      <c r="K224" s="76"/>
      <c r="L224" s="76"/>
      <c r="M224" s="76"/>
      <c r="N224" s="76"/>
      <c r="O224" s="76"/>
      <c r="P224" s="76"/>
      <c r="Q224" s="73"/>
      <c r="R224" s="76"/>
      <c r="S224" s="76"/>
      <c r="T224" s="70"/>
      <c r="U224" s="76"/>
      <c r="V224" s="76"/>
    </row>
    <row r="225" spans="1:22" s="8" customFormat="1" ht="45.75" x14ac:dyDescent="0.4">
      <c r="A225" s="58"/>
      <c r="B225" s="82"/>
      <c r="C225" s="51" t="s">
        <v>1</v>
      </c>
      <c r="D225" s="24">
        <f>SUM(E225:H225)</f>
        <v>9700</v>
      </c>
      <c r="E225" s="16">
        <v>9700</v>
      </c>
      <c r="F225" s="16"/>
      <c r="G225" s="16"/>
      <c r="H225" s="16"/>
      <c r="I225" s="16"/>
      <c r="J225" s="70"/>
      <c r="K225" s="76"/>
      <c r="L225" s="76"/>
      <c r="M225" s="76"/>
      <c r="N225" s="76"/>
      <c r="O225" s="76"/>
      <c r="P225" s="76"/>
      <c r="Q225" s="73"/>
      <c r="R225" s="76"/>
      <c r="S225" s="76"/>
      <c r="T225" s="70"/>
      <c r="U225" s="76"/>
      <c r="V225" s="76"/>
    </row>
    <row r="226" spans="1:22" s="8" customFormat="1" ht="45.75" x14ac:dyDescent="0.4">
      <c r="A226" s="58"/>
      <c r="B226" s="82"/>
      <c r="C226" s="51" t="s">
        <v>2</v>
      </c>
      <c r="D226" s="24">
        <f>SUM(E226:H226)</f>
        <v>97</v>
      </c>
      <c r="E226" s="16">
        <v>97</v>
      </c>
      <c r="F226" s="16"/>
      <c r="G226" s="16"/>
      <c r="H226" s="16"/>
      <c r="I226" s="16"/>
      <c r="J226" s="70"/>
      <c r="K226" s="76"/>
      <c r="L226" s="76"/>
      <c r="M226" s="76"/>
      <c r="N226" s="76"/>
      <c r="O226" s="76"/>
      <c r="P226" s="76"/>
      <c r="Q226" s="73"/>
      <c r="R226" s="76"/>
      <c r="S226" s="76"/>
      <c r="T226" s="70"/>
      <c r="U226" s="76"/>
      <c r="V226" s="76"/>
    </row>
    <row r="227" spans="1:22" s="8" customFormat="1" ht="91.5" x14ac:dyDescent="0.4">
      <c r="A227" s="59"/>
      <c r="B227" s="83"/>
      <c r="C227" s="51" t="s">
        <v>3</v>
      </c>
      <c r="D227" s="24"/>
      <c r="E227" s="16"/>
      <c r="F227" s="16"/>
      <c r="G227" s="16"/>
      <c r="H227" s="16"/>
      <c r="I227" s="16"/>
      <c r="J227" s="71"/>
      <c r="K227" s="77"/>
      <c r="L227" s="77"/>
      <c r="M227" s="77"/>
      <c r="N227" s="77"/>
      <c r="O227" s="77"/>
      <c r="P227" s="77"/>
      <c r="Q227" s="74"/>
      <c r="R227" s="77"/>
      <c r="S227" s="77"/>
      <c r="T227" s="71"/>
      <c r="U227" s="77"/>
      <c r="V227" s="77"/>
    </row>
    <row r="228" spans="1:22" s="8" customFormat="1" ht="45.75" x14ac:dyDescent="0.4">
      <c r="A228" s="54" t="s">
        <v>16</v>
      </c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6"/>
    </row>
    <row r="229" spans="1:22" s="8" customFormat="1" ht="45.75" x14ac:dyDescent="0.4">
      <c r="A229" s="57"/>
      <c r="B229" s="78" t="s">
        <v>254</v>
      </c>
      <c r="C229" s="79"/>
      <c r="D229" s="79"/>
      <c r="E229" s="79"/>
      <c r="F229" s="79"/>
      <c r="G229" s="79"/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80"/>
    </row>
    <row r="230" spans="1:22" s="8" customFormat="1" ht="107.25" customHeight="1" x14ac:dyDescent="0.4">
      <c r="A230" s="58"/>
      <c r="B230" s="81" t="s">
        <v>48</v>
      </c>
      <c r="C230" s="84" t="s">
        <v>253</v>
      </c>
      <c r="D230" s="85"/>
      <c r="E230" s="85"/>
      <c r="F230" s="85"/>
      <c r="G230" s="85"/>
      <c r="H230" s="86"/>
      <c r="I230" s="44"/>
      <c r="J230" s="69" t="s">
        <v>77</v>
      </c>
      <c r="K230" s="75"/>
      <c r="L230" s="75" t="s">
        <v>92</v>
      </c>
      <c r="M230" s="75"/>
      <c r="N230" s="75"/>
      <c r="O230" s="75"/>
      <c r="P230" s="75" t="s">
        <v>98</v>
      </c>
      <c r="Q230" s="72" t="s">
        <v>186</v>
      </c>
      <c r="R230" s="75" t="s">
        <v>18</v>
      </c>
      <c r="S230" s="75" t="s">
        <v>89</v>
      </c>
      <c r="T230" s="69" t="s">
        <v>7</v>
      </c>
      <c r="U230" s="75"/>
      <c r="V230" s="75"/>
    </row>
    <row r="231" spans="1:22" s="8" customFormat="1" ht="45.75" x14ac:dyDescent="0.4">
      <c r="A231" s="58"/>
      <c r="B231" s="82"/>
      <c r="C231" s="51" t="s">
        <v>5</v>
      </c>
      <c r="D231" s="24">
        <f>SUM(D232:D235)</f>
        <v>238864.17292000001</v>
      </c>
      <c r="E231" s="24">
        <f>SUM(E232:E235)</f>
        <v>238864.17292000001</v>
      </c>
      <c r="F231" s="16"/>
      <c r="G231" s="16"/>
      <c r="H231" s="16"/>
      <c r="I231" s="16"/>
      <c r="J231" s="70"/>
      <c r="K231" s="76"/>
      <c r="L231" s="76"/>
      <c r="M231" s="76"/>
      <c r="N231" s="76"/>
      <c r="O231" s="76"/>
      <c r="P231" s="76"/>
      <c r="Q231" s="73"/>
      <c r="R231" s="76"/>
      <c r="S231" s="76"/>
      <c r="T231" s="70"/>
      <c r="U231" s="76"/>
      <c r="V231" s="76"/>
    </row>
    <row r="232" spans="1:22" s="8" customFormat="1" ht="91.5" x14ac:dyDescent="0.4">
      <c r="A232" s="58"/>
      <c r="B232" s="82"/>
      <c r="C232" s="51" t="s">
        <v>0</v>
      </c>
      <c r="D232" s="24"/>
      <c r="E232" s="16"/>
      <c r="F232" s="16"/>
      <c r="G232" s="16"/>
      <c r="H232" s="16"/>
      <c r="I232" s="16"/>
      <c r="J232" s="70"/>
      <c r="K232" s="76"/>
      <c r="L232" s="76"/>
      <c r="M232" s="76"/>
      <c r="N232" s="76"/>
      <c r="O232" s="76"/>
      <c r="P232" s="76"/>
      <c r="Q232" s="73"/>
      <c r="R232" s="76"/>
      <c r="S232" s="76"/>
      <c r="T232" s="70"/>
      <c r="U232" s="76"/>
      <c r="V232" s="76"/>
    </row>
    <row r="233" spans="1:22" s="8" customFormat="1" ht="45.75" x14ac:dyDescent="0.4">
      <c r="A233" s="58"/>
      <c r="B233" s="82"/>
      <c r="C233" s="51" t="s">
        <v>1</v>
      </c>
      <c r="D233" s="24">
        <f>SUM(E233:H233)</f>
        <v>175367.59100000001</v>
      </c>
      <c r="E233" s="23">
        <v>175367.59100000001</v>
      </c>
      <c r="F233" s="16"/>
      <c r="G233" s="16"/>
      <c r="H233" s="16"/>
      <c r="I233" s="16"/>
      <c r="J233" s="70"/>
      <c r="K233" s="76"/>
      <c r="L233" s="76"/>
      <c r="M233" s="76"/>
      <c r="N233" s="76"/>
      <c r="O233" s="76"/>
      <c r="P233" s="76"/>
      <c r="Q233" s="73"/>
      <c r="R233" s="76"/>
      <c r="S233" s="76"/>
      <c r="T233" s="70"/>
      <c r="U233" s="76"/>
      <c r="V233" s="76"/>
    </row>
    <row r="234" spans="1:22" s="8" customFormat="1" ht="45.75" x14ac:dyDescent="0.4">
      <c r="A234" s="58"/>
      <c r="B234" s="82"/>
      <c r="C234" s="51" t="s">
        <v>2</v>
      </c>
      <c r="D234" s="24">
        <f>SUM(E234:H234)</f>
        <v>1074.5819200000001</v>
      </c>
      <c r="E234" s="16">
        <v>1074.5819200000001</v>
      </c>
      <c r="F234" s="16"/>
      <c r="G234" s="16"/>
      <c r="H234" s="16"/>
      <c r="I234" s="16"/>
      <c r="J234" s="70"/>
      <c r="K234" s="76"/>
      <c r="L234" s="76"/>
      <c r="M234" s="76"/>
      <c r="N234" s="76"/>
      <c r="O234" s="76"/>
      <c r="P234" s="76"/>
      <c r="Q234" s="73"/>
      <c r="R234" s="76"/>
      <c r="S234" s="76"/>
      <c r="T234" s="70"/>
      <c r="U234" s="76"/>
      <c r="V234" s="76"/>
    </row>
    <row r="235" spans="1:22" s="8" customFormat="1" ht="91.5" x14ac:dyDescent="0.4">
      <c r="A235" s="59"/>
      <c r="B235" s="83"/>
      <c r="C235" s="51" t="s">
        <v>3</v>
      </c>
      <c r="D235" s="24">
        <f>SUM(E235:H235)</f>
        <v>62422</v>
      </c>
      <c r="E235" s="23">
        <v>62422</v>
      </c>
      <c r="F235" s="16"/>
      <c r="G235" s="16"/>
      <c r="H235" s="16"/>
      <c r="I235" s="16"/>
      <c r="J235" s="71"/>
      <c r="K235" s="77"/>
      <c r="L235" s="77"/>
      <c r="M235" s="77"/>
      <c r="N235" s="77"/>
      <c r="O235" s="77"/>
      <c r="P235" s="77"/>
      <c r="Q235" s="74"/>
      <c r="R235" s="77"/>
      <c r="S235" s="77"/>
      <c r="T235" s="71"/>
      <c r="U235" s="77"/>
      <c r="V235" s="77"/>
    </row>
    <row r="236" spans="1:22" s="8" customFormat="1" ht="45.75" x14ac:dyDescent="0.4">
      <c r="A236" s="54" t="s">
        <v>16</v>
      </c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6"/>
    </row>
    <row r="237" spans="1:22" s="8" customFormat="1" ht="45.75" x14ac:dyDescent="0.4">
      <c r="A237" s="57"/>
      <c r="B237" s="78" t="s">
        <v>255</v>
      </c>
      <c r="C237" s="79"/>
      <c r="D237" s="79"/>
      <c r="E237" s="79"/>
      <c r="F237" s="79"/>
      <c r="G237" s="79"/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80"/>
    </row>
    <row r="238" spans="1:22" s="8" customFormat="1" ht="114.75" customHeight="1" x14ac:dyDescent="0.4">
      <c r="A238" s="58"/>
      <c r="B238" s="81" t="s">
        <v>49</v>
      </c>
      <c r="C238" s="84" t="s">
        <v>105</v>
      </c>
      <c r="D238" s="85"/>
      <c r="E238" s="85"/>
      <c r="F238" s="85"/>
      <c r="G238" s="85"/>
      <c r="H238" s="86"/>
      <c r="I238" s="44"/>
      <c r="J238" s="69" t="s">
        <v>101</v>
      </c>
      <c r="K238" s="75"/>
      <c r="L238" s="75" t="s">
        <v>92</v>
      </c>
      <c r="M238" s="75"/>
      <c r="N238" s="75"/>
      <c r="O238" s="75"/>
      <c r="P238" s="75" t="s">
        <v>98</v>
      </c>
      <c r="Q238" s="72"/>
      <c r="R238" s="75" t="s">
        <v>9</v>
      </c>
      <c r="S238" s="75" t="s">
        <v>89</v>
      </c>
      <c r="T238" s="69" t="s">
        <v>7</v>
      </c>
      <c r="U238" s="75"/>
      <c r="V238" s="75"/>
    </row>
    <row r="239" spans="1:22" s="8" customFormat="1" ht="45.75" x14ac:dyDescent="0.4">
      <c r="A239" s="58"/>
      <c r="B239" s="82"/>
      <c r="C239" s="51" t="s">
        <v>5</v>
      </c>
      <c r="D239" s="24">
        <f>SUM(D240:D243)</f>
        <v>202564.1388787879</v>
      </c>
      <c r="E239" s="24">
        <f t="shared" ref="E239:F239" si="31">SUM(E240:E243)</f>
        <v>19421.624737373735</v>
      </c>
      <c r="F239" s="24">
        <f t="shared" si="31"/>
        <v>183142.51414141414</v>
      </c>
      <c r="G239" s="16"/>
      <c r="H239" s="16"/>
      <c r="I239" s="16"/>
      <c r="J239" s="70"/>
      <c r="K239" s="76"/>
      <c r="L239" s="76"/>
      <c r="M239" s="76"/>
      <c r="N239" s="76"/>
      <c r="O239" s="76"/>
      <c r="P239" s="76"/>
      <c r="Q239" s="73"/>
      <c r="R239" s="76"/>
      <c r="S239" s="76"/>
      <c r="T239" s="70"/>
      <c r="U239" s="76"/>
      <c r="V239" s="76"/>
    </row>
    <row r="240" spans="1:22" s="8" customFormat="1" ht="91.5" x14ac:dyDescent="0.4">
      <c r="A240" s="58"/>
      <c r="B240" s="82"/>
      <c r="C240" s="51" t="s">
        <v>0</v>
      </c>
      <c r="D240" s="24"/>
      <c r="E240" s="16"/>
      <c r="F240" s="16"/>
      <c r="G240" s="16"/>
      <c r="H240" s="16"/>
      <c r="I240" s="16"/>
      <c r="J240" s="70"/>
      <c r="K240" s="76"/>
      <c r="L240" s="76"/>
      <c r="M240" s="76"/>
      <c r="N240" s="76"/>
      <c r="O240" s="76"/>
      <c r="P240" s="76"/>
      <c r="Q240" s="73"/>
      <c r="R240" s="76"/>
      <c r="S240" s="76"/>
      <c r="T240" s="70"/>
      <c r="U240" s="76"/>
      <c r="V240" s="76"/>
    </row>
    <row r="241" spans="1:22" s="8" customFormat="1" ht="45.75" x14ac:dyDescent="0.4">
      <c r="A241" s="58"/>
      <c r="B241" s="82"/>
      <c r="C241" s="51" t="s">
        <v>1</v>
      </c>
      <c r="D241" s="24">
        <f>SUM(E241:H241)</f>
        <v>195443.49800000002</v>
      </c>
      <c r="E241" s="23">
        <v>14632.409</v>
      </c>
      <c r="F241" s="16">
        <v>180811.08900000001</v>
      </c>
      <c r="G241" s="16"/>
      <c r="H241" s="16"/>
      <c r="I241" s="16"/>
      <c r="J241" s="70"/>
      <c r="K241" s="76"/>
      <c r="L241" s="76"/>
      <c r="M241" s="76"/>
      <c r="N241" s="76"/>
      <c r="O241" s="76"/>
      <c r="P241" s="76"/>
      <c r="Q241" s="73"/>
      <c r="R241" s="76"/>
      <c r="S241" s="76"/>
      <c r="T241" s="70"/>
      <c r="U241" s="76"/>
      <c r="V241" s="76"/>
    </row>
    <row r="242" spans="1:22" s="8" customFormat="1" ht="45.75" x14ac:dyDescent="0.4">
      <c r="A242" s="58"/>
      <c r="B242" s="82"/>
      <c r="C242" s="51" t="s">
        <v>2</v>
      </c>
      <c r="D242" s="24">
        <f>SUM(E242:H242)</f>
        <v>7120.640878787879</v>
      </c>
      <c r="E242" s="16">
        <v>4789.2157373737373</v>
      </c>
      <c r="F242" s="16">
        <v>2331.4251414141413</v>
      </c>
      <c r="G242" s="16"/>
      <c r="H242" s="16"/>
      <c r="I242" s="16"/>
      <c r="J242" s="70"/>
      <c r="K242" s="76"/>
      <c r="L242" s="76"/>
      <c r="M242" s="76"/>
      <c r="N242" s="76"/>
      <c r="O242" s="76"/>
      <c r="P242" s="76"/>
      <c r="Q242" s="73"/>
      <c r="R242" s="76"/>
      <c r="S242" s="76"/>
      <c r="T242" s="70"/>
      <c r="U242" s="76"/>
      <c r="V242" s="76"/>
    </row>
    <row r="243" spans="1:22" s="8" customFormat="1" ht="91.5" x14ac:dyDescent="0.4">
      <c r="A243" s="59"/>
      <c r="B243" s="83"/>
      <c r="C243" s="51" t="s">
        <v>3</v>
      </c>
      <c r="D243" s="24"/>
      <c r="E243" s="16"/>
      <c r="F243" s="16"/>
      <c r="G243" s="16"/>
      <c r="H243" s="16"/>
      <c r="I243" s="16"/>
      <c r="J243" s="71"/>
      <c r="K243" s="77"/>
      <c r="L243" s="77"/>
      <c r="M243" s="77"/>
      <c r="N243" s="77"/>
      <c r="O243" s="77"/>
      <c r="P243" s="77"/>
      <c r="Q243" s="74"/>
      <c r="R243" s="77"/>
      <c r="S243" s="77"/>
      <c r="T243" s="71"/>
      <c r="U243" s="77"/>
      <c r="V243" s="77"/>
    </row>
    <row r="244" spans="1:22" s="8" customFormat="1" ht="45.75" x14ac:dyDescent="0.4">
      <c r="A244" s="54" t="s">
        <v>16</v>
      </c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6"/>
    </row>
    <row r="245" spans="1:22" s="8" customFormat="1" ht="110.25" customHeight="1" x14ac:dyDescent="0.4">
      <c r="A245" s="57"/>
      <c r="B245" s="78" t="s">
        <v>256</v>
      </c>
      <c r="C245" s="79"/>
      <c r="D245" s="79"/>
      <c r="E245" s="79"/>
      <c r="F245" s="79"/>
      <c r="G245" s="79"/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80"/>
    </row>
    <row r="246" spans="1:22" s="8" customFormat="1" ht="105.75" customHeight="1" x14ac:dyDescent="0.4">
      <c r="A246" s="58"/>
      <c r="B246" s="81" t="s">
        <v>50</v>
      </c>
      <c r="C246" s="84" t="s">
        <v>134</v>
      </c>
      <c r="D246" s="85"/>
      <c r="E246" s="85"/>
      <c r="F246" s="85"/>
      <c r="G246" s="85"/>
      <c r="H246" s="86"/>
      <c r="I246" s="44"/>
      <c r="J246" s="69" t="s">
        <v>77</v>
      </c>
      <c r="K246" s="75"/>
      <c r="L246" s="75" t="s">
        <v>93</v>
      </c>
      <c r="M246" s="75" t="s">
        <v>96</v>
      </c>
      <c r="N246" s="75" t="s">
        <v>69</v>
      </c>
      <c r="O246" s="75" t="s">
        <v>16</v>
      </c>
      <c r="P246" s="75" t="s">
        <v>69</v>
      </c>
      <c r="Q246" s="72" t="s">
        <v>113</v>
      </c>
      <c r="R246" s="75" t="s">
        <v>9</v>
      </c>
      <c r="S246" s="75" t="s">
        <v>14</v>
      </c>
      <c r="T246" s="69" t="s">
        <v>7</v>
      </c>
      <c r="U246" s="75"/>
      <c r="V246" s="75" t="s">
        <v>102</v>
      </c>
    </row>
    <row r="247" spans="1:22" s="8" customFormat="1" ht="45.75" x14ac:dyDescent="0.4">
      <c r="A247" s="58"/>
      <c r="B247" s="82"/>
      <c r="C247" s="51" t="s">
        <v>5</v>
      </c>
      <c r="D247" s="24">
        <f>SUM(D248:D251)</f>
        <v>19457.727272727276</v>
      </c>
      <c r="E247" s="24">
        <f>SUM(E248:E251)</f>
        <v>19457.727272727276</v>
      </c>
      <c r="F247" s="16"/>
      <c r="G247" s="16"/>
      <c r="H247" s="16"/>
      <c r="I247" s="16"/>
      <c r="J247" s="70"/>
      <c r="K247" s="76"/>
      <c r="L247" s="76"/>
      <c r="M247" s="76"/>
      <c r="N247" s="76"/>
      <c r="O247" s="76"/>
      <c r="P247" s="76"/>
      <c r="Q247" s="73"/>
      <c r="R247" s="76"/>
      <c r="S247" s="76"/>
      <c r="T247" s="70"/>
      <c r="U247" s="76"/>
      <c r="V247" s="76"/>
    </row>
    <row r="248" spans="1:22" s="8" customFormat="1" ht="91.5" x14ac:dyDescent="0.4">
      <c r="A248" s="58"/>
      <c r="B248" s="82"/>
      <c r="C248" s="51" t="s">
        <v>0</v>
      </c>
      <c r="D248" s="24"/>
      <c r="E248" s="23"/>
      <c r="F248" s="16"/>
      <c r="G248" s="16"/>
      <c r="H248" s="16"/>
      <c r="I248" s="16"/>
      <c r="J248" s="70"/>
      <c r="K248" s="76"/>
      <c r="L248" s="76"/>
      <c r="M248" s="76"/>
      <c r="N248" s="76"/>
      <c r="O248" s="76"/>
      <c r="P248" s="76"/>
      <c r="Q248" s="73"/>
      <c r="R248" s="76"/>
      <c r="S248" s="76"/>
      <c r="T248" s="70"/>
      <c r="U248" s="76"/>
      <c r="V248" s="76"/>
    </row>
    <row r="249" spans="1:22" s="8" customFormat="1" ht="45.75" x14ac:dyDescent="0.4">
      <c r="A249" s="58"/>
      <c r="B249" s="82"/>
      <c r="C249" s="51" t="s">
        <v>1</v>
      </c>
      <c r="D249" s="24">
        <f>SUM(E249:H249)</f>
        <v>19263.150000000001</v>
      </c>
      <c r="E249" s="23">
        <f>21263.15-2000</f>
        <v>19263.150000000001</v>
      </c>
      <c r="F249" s="16"/>
      <c r="G249" s="16"/>
      <c r="H249" s="16"/>
      <c r="I249" s="16"/>
      <c r="J249" s="70"/>
      <c r="K249" s="76"/>
      <c r="L249" s="76"/>
      <c r="M249" s="76"/>
      <c r="N249" s="76"/>
      <c r="O249" s="76"/>
      <c r="P249" s="76"/>
      <c r="Q249" s="73"/>
      <c r="R249" s="76"/>
      <c r="S249" s="76"/>
      <c r="T249" s="70"/>
      <c r="U249" s="76"/>
      <c r="V249" s="76"/>
    </row>
    <row r="250" spans="1:22" s="8" customFormat="1" ht="41.25" customHeight="1" x14ac:dyDescent="0.4">
      <c r="A250" s="58"/>
      <c r="B250" s="82"/>
      <c r="C250" s="51" t="s">
        <v>2</v>
      </c>
      <c r="D250" s="24">
        <f>SUM(E250:H250)</f>
        <v>194.57727272727425</v>
      </c>
      <c r="E250" s="23">
        <v>194.57727272727425</v>
      </c>
      <c r="F250" s="16"/>
      <c r="G250" s="16"/>
      <c r="H250" s="16"/>
      <c r="I250" s="16"/>
      <c r="J250" s="70"/>
      <c r="K250" s="76"/>
      <c r="L250" s="76"/>
      <c r="M250" s="76"/>
      <c r="N250" s="76"/>
      <c r="O250" s="76"/>
      <c r="P250" s="76"/>
      <c r="Q250" s="73"/>
      <c r="R250" s="76"/>
      <c r="S250" s="76"/>
      <c r="T250" s="70"/>
      <c r="U250" s="76"/>
      <c r="V250" s="76"/>
    </row>
    <row r="251" spans="1:22" s="8" customFormat="1" ht="91.5" x14ac:dyDescent="0.4">
      <c r="A251" s="59"/>
      <c r="B251" s="83"/>
      <c r="C251" s="51" t="s">
        <v>3</v>
      </c>
      <c r="D251" s="24"/>
      <c r="E251" s="16"/>
      <c r="F251" s="16"/>
      <c r="G251" s="16"/>
      <c r="H251" s="16"/>
      <c r="I251" s="16"/>
      <c r="J251" s="71"/>
      <c r="K251" s="77"/>
      <c r="L251" s="77"/>
      <c r="M251" s="77"/>
      <c r="N251" s="77"/>
      <c r="O251" s="77"/>
      <c r="P251" s="77"/>
      <c r="Q251" s="74"/>
      <c r="R251" s="77"/>
      <c r="S251" s="77"/>
      <c r="T251" s="71"/>
      <c r="U251" s="77"/>
      <c r="V251" s="77"/>
    </row>
    <row r="252" spans="1:22" s="8" customFormat="1" ht="45.75" x14ac:dyDescent="0.4">
      <c r="A252" s="54" t="s">
        <v>16</v>
      </c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6"/>
    </row>
    <row r="253" spans="1:22" s="8" customFormat="1" ht="47.25" customHeight="1" x14ac:dyDescent="0.4">
      <c r="A253" s="57"/>
      <c r="B253" s="78" t="s">
        <v>257</v>
      </c>
      <c r="C253" s="79"/>
      <c r="D253" s="79"/>
      <c r="E253" s="79"/>
      <c r="F253" s="79"/>
      <c r="G253" s="79"/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80"/>
    </row>
    <row r="254" spans="1:22" s="8" customFormat="1" ht="103.5" customHeight="1" x14ac:dyDescent="0.4">
      <c r="A254" s="58"/>
      <c r="B254" s="81" t="s">
        <v>51</v>
      </c>
      <c r="C254" s="84" t="s">
        <v>141</v>
      </c>
      <c r="D254" s="85"/>
      <c r="E254" s="85"/>
      <c r="F254" s="85"/>
      <c r="G254" s="85"/>
      <c r="H254" s="86"/>
      <c r="I254" s="44"/>
      <c r="J254" s="69" t="s">
        <v>77</v>
      </c>
      <c r="K254" s="75"/>
      <c r="L254" s="75" t="s">
        <v>91</v>
      </c>
      <c r="M254" s="75" t="s">
        <v>66</v>
      </c>
      <c r="N254" s="75" t="s">
        <v>191</v>
      </c>
      <c r="O254" s="75" t="s">
        <v>16</v>
      </c>
      <c r="P254" s="75" t="s">
        <v>191</v>
      </c>
      <c r="Q254" s="72" t="s">
        <v>103</v>
      </c>
      <c r="R254" s="75" t="s">
        <v>11</v>
      </c>
      <c r="S254" s="75" t="s">
        <v>10</v>
      </c>
      <c r="T254" s="69" t="s">
        <v>7</v>
      </c>
      <c r="U254" s="75"/>
      <c r="V254" s="75" t="s">
        <v>104</v>
      </c>
    </row>
    <row r="255" spans="1:22" s="8" customFormat="1" ht="45.75" x14ac:dyDescent="0.4">
      <c r="A255" s="58"/>
      <c r="B255" s="82"/>
      <c r="C255" s="51" t="s">
        <v>5</v>
      </c>
      <c r="D255" s="24">
        <f>SUM(D256:D259)</f>
        <v>9500</v>
      </c>
      <c r="E255" s="16">
        <f>SUM(E256:E259)</f>
        <v>9500</v>
      </c>
      <c r="F255" s="16"/>
      <c r="G255" s="16"/>
      <c r="H255" s="16"/>
      <c r="I255" s="16"/>
      <c r="J255" s="70"/>
      <c r="K255" s="76"/>
      <c r="L255" s="76"/>
      <c r="M255" s="76"/>
      <c r="N255" s="76"/>
      <c r="O255" s="76"/>
      <c r="P255" s="76"/>
      <c r="Q255" s="73"/>
      <c r="R255" s="76"/>
      <c r="S255" s="76"/>
      <c r="T255" s="70"/>
      <c r="U255" s="76"/>
      <c r="V255" s="76"/>
    </row>
    <row r="256" spans="1:22" s="8" customFormat="1" ht="91.5" x14ac:dyDescent="0.4">
      <c r="A256" s="58"/>
      <c r="B256" s="82"/>
      <c r="C256" s="51" t="s">
        <v>0</v>
      </c>
      <c r="D256" s="24"/>
      <c r="E256" s="23"/>
      <c r="F256" s="16"/>
      <c r="G256" s="16"/>
      <c r="H256" s="16"/>
      <c r="I256" s="16"/>
      <c r="J256" s="70"/>
      <c r="K256" s="76"/>
      <c r="L256" s="76"/>
      <c r="M256" s="76"/>
      <c r="N256" s="76"/>
      <c r="O256" s="76"/>
      <c r="P256" s="76"/>
      <c r="Q256" s="73"/>
      <c r="R256" s="76"/>
      <c r="S256" s="76"/>
      <c r="T256" s="70"/>
      <c r="U256" s="76"/>
      <c r="V256" s="76"/>
    </row>
    <row r="257" spans="1:22" s="8" customFormat="1" ht="45.75" x14ac:dyDescent="0.4">
      <c r="A257" s="58"/>
      <c r="B257" s="82"/>
      <c r="C257" s="51" t="s">
        <v>1</v>
      </c>
      <c r="D257" s="24">
        <f>SUM(E257:H257)</f>
        <v>9500</v>
      </c>
      <c r="E257" s="16">
        <v>9500</v>
      </c>
      <c r="F257" s="16"/>
      <c r="G257" s="16"/>
      <c r="H257" s="16"/>
      <c r="I257" s="16"/>
      <c r="J257" s="70"/>
      <c r="K257" s="76"/>
      <c r="L257" s="76"/>
      <c r="M257" s="76"/>
      <c r="N257" s="76"/>
      <c r="O257" s="76"/>
      <c r="P257" s="76"/>
      <c r="Q257" s="73"/>
      <c r="R257" s="76"/>
      <c r="S257" s="76"/>
      <c r="T257" s="70"/>
      <c r="U257" s="76"/>
      <c r="V257" s="76"/>
    </row>
    <row r="258" spans="1:22" s="8" customFormat="1" ht="45.75" x14ac:dyDescent="0.4">
      <c r="A258" s="58"/>
      <c r="B258" s="82"/>
      <c r="C258" s="51" t="s">
        <v>2</v>
      </c>
      <c r="D258" s="24"/>
      <c r="E258" s="16"/>
      <c r="F258" s="16"/>
      <c r="G258" s="16"/>
      <c r="H258" s="16"/>
      <c r="I258" s="16"/>
      <c r="J258" s="70"/>
      <c r="K258" s="76"/>
      <c r="L258" s="76"/>
      <c r="M258" s="76"/>
      <c r="N258" s="76"/>
      <c r="O258" s="76"/>
      <c r="P258" s="76"/>
      <c r="Q258" s="73"/>
      <c r="R258" s="76"/>
      <c r="S258" s="76"/>
      <c r="T258" s="70"/>
      <c r="U258" s="76"/>
      <c r="V258" s="76"/>
    </row>
    <row r="259" spans="1:22" s="8" customFormat="1" ht="91.5" x14ac:dyDescent="0.4">
      <c r="A259" s="59"/>
      <c r="B259" s="83"/>
      <c r="C259" s="51" t="s">
        <v>3</v>
      </c>
      <c r="D259" s="24"/>
      <c r="E259" s="16"/>
      <c r="F259" s="16"/>
      <c r="G259" s="16"/>
      <c r="H259" s="16"/>
      <c r="I259" s="16"/>
      <c r="J259" s="71"/>
      <c r="K259" s="77"/>
      <c r="L259" s="77"/>
      <c r="M259" s="77"/>
      <c r="N259" s="77"/>
      <c r="O259" s="77"/>
      <c r="P259" s="77"/>
      <c r="Q259" s="74"/>
      <c r="R259" s="77"/>
      <c r="S259" s="77"/>
      <c r="T259" s="71"/>
      <c r="U259" s="77"/>
      <c r="V259" s="77"/>
    </row>
    <row r="260" spans="1:22" s="8" customFormat="1" ht="45.75" x14ac:dyDescent="0.4">
      <c r="A260" s="54" t="s">
        <v>16</v>
      </c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6"/>
    </row>
    <row r="261" spans="1:22" s="8" customFormat="1" ht="83.25" customHeight="1" x14ac:dyDescent="0.4">
      <c r="A261" s="57"/>
      <c r="B261" s="78" t="s">
        <v>257</v>
      </c>
      <c r="C261" s="79"/>
      <c r="D261" s="79"/>
      <c r="E261" s="79"/>
      <c r="F261" s="79"/>
      <c r="G261" s="79"/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80"/>
    </row>
    <row r="262" spans="1:22" s="8" customFormat="1" ht="64.5" customHeight="1" x14ac:dyDescent="0.4">
      <c r="A262" s="58"/>
      <c r="B262" s="81" t="s">
        <v>52</v>
      </c>
      <c r="C262" s="84" t="s">
        <v>190</v>
      </c>
      <c r="D262" s="85"/>
      <c r="E262" s="85"/>
      <c r="F262" s="85"/>
      <c r="G262" s="85"/>
      <c r="H262" s="86"/>
      <c r="I262" s="44"/>
      <c r="J262" s="69" t="s">
        <v>258</v>
      </c>
      <c r="K262" s="75"/>
      <c r="L262" s="75" t="s">
        <v>91</v>
      </c>
      <c r="M262" s="75" t="s">
        <v>175</v>
      </c>
      <c r="N262" s="75" t="s">
        <v>191</v>
      </c>
      <c r="O262" s="75" t="s">
        <v>16</v>
      </c>
      <c r="P262" s="75" t="s">
        <v>191</v>
      </c>
      <c r="Q262" s="72" t="s">
        <v>171</v>
      </c>
      <c r="R262" s="69" t="s">
        <v>11</v>
      </c>
      <c r="S262" s="69" t="s">
        <v>12</v>
      </c>
      <c r="T262" s="69" t="s">
        <v>7</v>
      </c>
      <c r="U262" s="69"/>
      <c r="V262" s="69" t="s">
        <v>259</v>
      </c>
    </row>
    <row r="263" spans="1:22" s="8" customFormat="1" ht="45.75" x14ac:dyDescent="0.4">
      <c r="A263" s="58"/>
      <c r="B263" s="82"/>
      <c r="C263" s="51" t="s">
        <v>5</v>
      </c>
      <c r="D263" s="24">
        <f>SUM(D264:D267)</f>
        <v>818873.40558000002</v>
      </c>
      <c r="E263" s="16">
        <f>SUM(E264:E267)</f>
        <v>343591.24557999999</v>
      </c>
      <c r="F263" s="16">
        <f>SUM(F264:F267)</f>
        <v>119999</v>
      </c>
      <c r="G263" s="16">
        <f>SUM(G264:G267)</f>
        <v>219993.16</v>
      </c>
      <c r="H263" s="16">
        <f>SUM(H264:H267)</f>
        <v>135290</v>
      </c>
      <c r="I263" s="16"/>
      <c r="J263" s="70"/>
      <c r="K263" s="76"/>
      <c r="L263" s="76"/>
      <c r="M263" s="76"/>
      <c r="N263" s="76"/>
      <c r="O263" s="76"/>
      <c r="P263" s="76"/>
      <c r="Q263" s="73"/>
      <c r="R263" s="70"/>
      <c r="S263" s="70"/>
      <c r="T263" s="70"/>
      <c r="U263" s="70"/>
      <c r="V263" s="70"/>
    </row>
    <row r="264" spans="1:22" s="8" customFormat="1" ht="91.5" x14ac:dyDescent="0.4">
      <c r="A264" s="58"/>
      <c r="B264" s="82"/>
      <c r="C264" s="51" t="s">
        <v>0</v>
      </c>
      <c r="D264" s="24">
        <f>SUM(E264:H264)</f>
        <v>238819.8</v>
      </c>
      <c r="E264" s="23">
        <v>238819.8</v>
      </c>
      <c r="F264" s="23"/>
      <c r="G264" s="23"/>
      <c r="H264" s="16"/>
      <c r="I264" s="16"/>
      <c r="J264" s="70"/>
      <c r="K264" s="76"/>
      <c r="L264" s="76"/>
      <c r="M264" s="76"/>
      <c r="N264" s="76"/>
      <c r="O264" s="76"/>
      <c r="P264" s="76"/>
      <c r="Q264" s="73"/>
      <c r="R264" s="70"/>
      <c r="S264" s="70"/>
      <c r="T264" s="70"/>
      <c r="U264" s="70"/>
      <c r="V264" s="70"/>
    </row>
    <row r="265" spans="1:22" s="8" customFormat="1" ht="45.75" x14ac:dyDescent="0.4">
      <c r="A265" s="58"/>
      <c r="B265" s="82"/>
      <c r="C265" s="51" t="s">
        <v>1</v>
      </c>
      <c r="D265" s="24">
        <f>SUM(E265:H265)</f>
        <v>580053.60557999997</v>
      </c>
      <c r="E265" s="23">
        <f>129876.12-25104.67442</f>
        <v>104771.44558</v>
      </c>
      <c r="F265" s="23">
        <v>119999</v>
      </c>
      <c r="G265" s="23">
        <v>219993.16</v>
      </c>
      <c r="H265" s="16">
        <v>135290</v>
      </c>
      <c r="I265" s="16"/>
      <c r="J265" s="70"/>
      <c r="K265" s="76"/>
      <c r="L265" s="76"/>
      <c r="M265" s="76"/>
      <c r="N265" s="76"/>
      <c r="O265" s="76"/>
      <c r="P265" s="76"/>
      <c r="Q265" s="73"/>
      <c r="R265" s="70"/>
      <c r="S265" s="70"/>
      <c r="T265" s="70"/>
      <c r="U265" s="70"/>
      <c r="V265" s="70"/>
    </row>
    <row r="266" spans="1:22" s="8" customFormat="1" ht="45.75" x14ac:dyDescent="0.4">
      <c r="A266" s="58"/>
      <c r="B266" s="82"/>
      <c r="C266" s="51" t="s">
        <v>2</v>
      </c>
      <c r="D266" s="24"/>
      <c r="E266" s="16"/>
      <c r="F266" s="16"/>
      <c r="G266" s="16"/>
      <c r="H266" s="16"/>
      <c r="I266" s="16"/>
      <c r="J266" s="70"/>
      <c r="K266" s="76"/>
      <c r="L266" s="76"/>
      <c r="M266" s="76"/>
      <c r="N266" s="76"/>
      <c r="O266" s="76"/>
      <c r="P266" s="76"/>
      <c r="Q266" s="73"/>
      <c r="R266" s="70"/>
      <c r="S266" s="70"/>
      <c r="T266" s="70"/>
      <c r="U266" s="70"/>
      <c r="V266" s="70"/>
    </row>
    <row r="267" spans="1:22" s="8" customFormat="1" ht="91.5" x14ac:dyDescent="0.4">
      <c r="A267" s="59"/>
      <c r="B267" s="83"/>
      <c r="C267" s="51" t="s">
        <v>3</v>
      </c>
      <c r="D267" s="24"/>
      <c r="E267" s="16"/>
      <c r="F267" s="16"/>
      <c r="G267" s="16"/>
      <c r="H267" s="16"/>
      <c r="I267" s="16"/>
      <c r="J267" s="71"/>
      <c r="K267" s="77"/>
      <c r="L267" s="77"/>
      <c r="M267" s="77"/>
      <c r="N267" s="77"/>
      <c r="O267" s="77"/>
      <c r="P267" s="77"/>
      <c r="Q267" s="74"/>
      <c r="R267" s="71"/>
      <c r="S267" s="71"/>
      <c r="T267" s="71"/>
      <c r="U267" s="71"/>
      <c r="V267" s="71"/>
    </row>
    <row r="268" spans="1:22" s="8" customFormat="1" ht="45.75" x14ac:dyDescent="0.4">
      <c r="A268" s="54" t="s">
        <v>16</v>
      </c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6"/>
    </row>
    <row r="269" spans="1:22" s="8" customFormat="1" ht="45.75" x14ac:dyDescent="0.4">
      <c r="A269" s="57"/>
      <c r="B269" s="78" t="s">
        <v>257</v>
      </c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80"/>
    </row>
    <row r="270" spans="1:22" s="8" customFormat="1" ht="105.75" customHeight="1" x14ac:dyDescent="0.4">
      <c r="A270" s="58"/>
      <c r="B270" s="81" t="s">
        <v>53</v>
      </c>
      <c r="C270" s="84" t="s">
        <v>550</v>
      </c>
      <c r="D270" s="85"/>
      <c r="E270" s="85"/>
      <c r="F270" s="85"/>
      <c r="G270" s="85"/>
      <c r="H270" s="86"/>
      <c r="I270" s="44"/>
      <c r="J270" s="69"/>
      <c r="K270" s="75" t="s">
        <v>77</v>
      </c>
      <c r="L270" s="75" t="s">
        <v>91</v>
      </c>
      <c r="M270" s="75" t="s">
        <v>175</v>
      </c>
      <c r="N270" s="75" t="s">
        <v>191</v>
      </c>
      <c r="O270" s="75" t="s">
        <v>16</v>
      </c>
      <c r="P270" s="75" t="s">
        <v>191</v>
      </c>
      <c r="Q270" s="72" t="s">
        <v>171</v>
      </c>
      <c r="R270" s="69" t="s">
        <v>11</v>
      </c>
      <c r="S270" s="69" t="s">
        <v>12</v>
      </c>
      <c r="T270" s="69" t="s">
        <v>441</v>
      </c>
      <c r="U270" s="69"/>
      <c r="V270" s="69" t="s">
        <v>259</v>
      </c>
    </row>
    <row r="271" spans="1:22" s="8" customFormat="1" ht="45.75" x14ac:dyDescent="0.4">
      <c r="A271" s="58"/>
      <c r="B271" s="82"/>
      <c r="C271" s="51" t="s">
        <v>5</v>
      </c>
      <c r="D271" s="24">
        <f>SUM(D272:D275)</f>
        <v>5350.0000099999997</v>
      </c>
      <c r="E271" s="16">
        <f>SUM(E272:E275)</f>
        <v>5350.0000099999997</v>
      </c>
      <c r="F271" s="16">
        <f>SUM(F272:F275)</f>
        <v>0</v>
      </c>
      <c r="G271" s="16">
        <f>SUM(G272:G275)</f>
        <v>0</v>
      </c>
      <c r="H271" s="16">
        <f>SUM(H272:H275)</f>
        <v>0</v>
      </c>
      <c r="I271" s="16"/>
      <c r="J271" s="70"/>
      <c r="K271" s="76"/>
      <c r="L271" s="76"/>
      <c r="M271" s="76"/>
      <c r="N271" s="76"/>
      <c r="O271" s="76"/>
      <c r="P271" s="76"/>
      <c r="Q271" s="73"/>
      <c r="R271" s="70"/>
      <c r="S271" s="70"/>
      <c r="T271" s="70"/>
      <c r="U271" s="70"/>
      <c r="V271" s="70"/>
    </row>
    <row r="272" spans="1:22" s="8" customFormat="1" ht="91.5" x14ac:dyDescent="0.4">
      <c r="A272" s="58"/>
      <c r="B272" s="82"/>
      <c r="C272" s="51" t="s">
        <v>0</v>
      </c>
      <c r="D272" s="24">
        <f>SUM(E272:H272)</f>
        <v>0</v>
      </c>
      <c r="E272" s="23"/>
      <c r="F272" s="23"/>
      <c r="G272" s="23"/>
      <c r="H272" s="16"/>
      <c r="I272" s="16"/>
      <c r="J272" s="70"/>
      <c r="K272" s="76"/>
      <c r="L272" s="76"/>
      <c r="M272" s="76"/>
      <c r="N272" s="76"/>
      <c r="O272" s="76"/>
      <c r="P272" s="76"/>
      <c r="Q272" s="73"/>
      <c r="R272" s="70"/>
      <c r="S272" s="70"/>
      <c r="T272" s="70"/>
      <c r="U272" s="70"/>
      <c r="V272" s="70"/>
    </row>
    <row r="273" spans="1:22" s="8" customFormat="1" ht="45.75" x14ac:dyDescent="0.4">
      <c r="A273" s="58"/>
      <c r="B273" s="82"/>
      <c r="C273" s="51" t="s">
        <v>1</v>
      </c>
      <c r="D273" s="24">
        <f>SUM(E273:H273)</f>
        <v>5350.0000099999997</v>
      </c>
      <c r="E273" s="23">
        <v>5350.0000099999997</v>
      </c>
      <c r="F273" s="23"/>
      <c r="G273" s="23"/>
      <c r="H273" s="16"/>
      <c r="I273" s="16"/>
      <c r="J273" s="70"/>
      <c r="K273" s="76"/>
      <c r="L273" s="76"/>
      <c r="M273" s="76"/>
      <c r="N273" s="76"/>
      <c r="O273" s="76"/>
      <c r="P273" s="76"/>
      <c r="Q273" s="73"/>
      <c r="R273" s="70"/>
      <c r="S273" s="70"/>
      <c r="T273" s="70"/>
      <c r="U273" s="70"/>
      <c r="V273" s="70"/>
    </row>
    <row r="274" spans="1:22" s="8" customFormat="1" ht="45.75" x14ac:dyDescent="0.4">
      <c r="A274" s="58"/>
      <c r="B274" s="82"/>
      <c r="C274" s="51" t="s">
        <v>2</v>
      </c>
      <c r="D274" s="24"/>
      <c r="E274" s="16"/>
      <c r="F274" s="16"/>
      <c r="G274" s="16"/>
      <c r="H274" s="16"/>
      <c r="I274" s="16"/>
      <c r="J274" s="70"/>
      <c r="K274" s="76"/>
      <c r="L274" s="76"/>
      <c r="M274" s="76"/>
      <c r="N274" s="76"/>
      <c r="O274" s="76"/>
      <c r="P274" s="76"/>
      <c r="Q274" s="73"/>
      <c r="R274" s="70"/>
      <c r="S274" s="70"/>
      <c r="T274" s="70"/>
      <c r="U274" s="70"/>
      <c r="V274" s="70"/>
    </row>
    <row r="275" spans="1:22" s="8" customFormat="1" ht="91.5" x14ac:dyDescent="0.4">
      <c r="A275" s="59"/>
      <c r="B275" s="83"/>
      <c r="C275" s="51" t="s">
        <v>3</v>
      </c>
      <c r="D275" s="24"/>
      <c r="E275" s="16"/>
      <c r="F275" s="16"/>
      <c r="G275" s="16"/>
      <c r="H275" s="16"/>
      <c r="I275" s="16"/>
      <c r="J275" s="71"/>
      <c r="K275" s="77"/>
      <c r="L275" s="77"/>
      <c r="M275" s="77"/>
      <c r="N275" s="77"/>
      <c r="O275" s="77"/>
      <c r="P275" s="77"/>
      <c r="Q275" s="74"/>
      <c r="R275" s="71"/>
      <c r="S275" s="71"/>
      <c r="T275" s="71"/>
      <c r="U275" s="71"/>
      <c r="V275" s="71"/>
    </row>
    <row r="276" spans="1:22" s="8" customFormat="1" ht="45.75" x14ac:dyDescent="0.4">
      <c r="A276" s="54" t="s">
        <v>16</v>
      </c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6"/>
    </row>
    <row r="277" spans="1:22" s="8" customFormat="1" ht="53.25" customHeight="1" x14ac:dyDescent="0.4">
      <c r="A277" s="57"/>
      <c r="B277" s="78" t="s">
        <v>249</v>
      </c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80"/>
    </row>
    <row r="278" spans="1:22" s="8" customFormat="1" ht="60.75" customHeight="1" x14ac:dyDescent="0.4">
      <c r="A278" s="58"/>
      <c r="B278" s="81" t="s">
        <v>403</v>
      </c>
      <c r="C278" s="84" t="s">
        <v>135</v>
      </c>
      <c r="D278" s="85"/>
      <c r="E278" s="85"/>
      <c r="F278" s="85"/>
      <c r="G278" s="85"/>
      <c r="H278" s="86"/>
      <c r="I278" s="44"/>
      <c r="J278" s="69" t="s">
        <v>168</v>
      </c>
      <c r="K278" s="75"/>
      <c r="L278" s="75" t="s">
        <v>93</v>
      </c>
      <c r="M278" s="75"/>
      <c r="N278" s="75" t="s">
        <v>68</v>
      </c>
      <c r="O278" s="75" t="s">
        <v>68</v>
      </c>
      <c r="P278" s="75" t="s">
        <v>68</v>
      </c>
      <c r="Q278" s="72" t="s">
        <v>136</v>
      </c>
      <c r="R278" s="75" t="s">
        <v>9</v>
      </c>
      <c r="S278" s="75" t="s">
        <v>10</v>
      </c>
      <c r="T278" s="69" t="s">
        <v>7</v>
      </c>
      <c r="U278" s="75" t="s">
        <v>137</v>
      </c>
      <c r="V278" s="75" t="s">
        <v>138</v>
      </c>
    </row>
    <row r="279" spans="1:22" s="8" customFormat="1" ht="45.75" x14ac:dyDescent="0.4">
      <c r="A279" s="58"/>
      <c r="B279" s="82"/>
      <c r="C279" s="51" t="s">
        <v>5</v>
      </c>
      <c r="D279" s="24">
        <f>SUM(D280:D283)</f>
        <v>107835.52525252526</v>
      </c>
      <c r="E279" s="16">
        <f t="shared" ref="E279" si="32">SUM(E280:E283)</f>
        <v>107835.52525252526</v>
      </c>
      <c r="F279" s="16"/>
      <c r="G279" s="16"/>
      <c r="H279" s="16"/>
      <c r="I279" s="16"/>
      <c r="J279" s="70"/>
      <c r="K279" s="76"/>
      <c r="L279" s="76"/>
      <c r="M279" s="76"/>
      <c r="N279" s="76"/>
      <c r="O279" s="76"/>
      <c r="P279" s="76"/>
      <c r="Q279" s="73"/>
      <c r="R279" s="76"/>
      <c r="S279" s="76"/>
      <c r="T279" s="70"/>
      <c r="U279" s="76"/>
      <c r="V279" s="76"/>
    </row>
    <row r="280" spans="1:22" s="8" customFormat="1" ht="91.5" x14ac:dyDescent="0.4">
      <c r="A280" s="58"/>
      <c r="B280" s="82"/>
      <c r="C280" s="51" t="s">
        <v>0</v>
      </c>
      <c r="D280" s="24"/>
      <c r="E280" s="16"/>
      <c r="F280" s="16"/>
      <c r="G280" s="16"/>
      <c r="H280" s="16"/>
      <c r="I280" s="16"/>
      <c r="J280" s="70"/>
      <c r="K280" s="76"/>
      <c r="L280" s="76"/>
      <c r="M280" s="76"/>
      <c r="N280" s="76"/>
      <c r="O280" s="76"/>
      <c r="P280" s="76"/>
      <c r="Q280" s="73"/>
      <c r="R280" s="76"/>
      <c r="S280" s="76"/>
      <c r="T280" s="70"/>
      <c r="U280" s="76"/>
      <c r="V280" s="76"/>
    </row>
    <row r="281" spans="1:22" s="8" customFormat="1" ht="45.75" x14ac:dyDescent="0.4">
      <c r="A281" s="58"/>
      <c r="B281" s="82"/>
      <c r="C281" s="51" t="s">
        <v>1</v>
      </c>
      <c r="D281" s="24">
        <f>SUM(E281:H281)</f>
        <v>106757.17</v>
      </c>
      <c r="E281" s="23">
        <v>106757.17</v>
      </c>
      <c r="F281" s="16"/>
      <c r="G281" s="16"/>
      <c r="H281" s="16"/>
      <c r="I281" s="16"/>
      <c r="J281" s="70"/>
      <c r="K281" s="76"/>
      <c r="L281" s="76"/>
      <c r="M281" s="76"/>
      <c r="N281" s="76"/>
      <c r="O281" s="76"/>
      <c r="P281" s="76"/>
      <c r="Q281" s="73"/>
      <c r="R281" s="76"/>
      <c r="S281" s="76"/>
      <c r="T281" s="70"/>
      <c r="U281" s="76"/>
      <c r="V281" s="76"/>
    </row>
    <row r="282" spans="1:22" s="8" customFormat="1" ht="45.75" x14ac:dyDescent="0.4">
      <c r="A282" s="58"/>
      <c r="B282" s="82"/>
      <c r="C282" s="51" t="s">
        <v>2</v>
      </c>
      <c r="D282" s="24">
        <f>SUM(E282:H282)</f>
        <v>1078.3552525252526</v>
      </c>
      <c r="E282" s="23">
        <v>1078.3552525252526</v>
      </c>
      <c r="F282" s="16"/>
      <c r="G282" s="16"/>
      <c r="H282" s="16"/>
      <c r="I282" s="16"/>
      <c r="J282" s="70"/>
      <c r="K282" s="76"/>
      <c r="L282" s="76"/>
      <c r="M282" s="76"/>
      <c r="N282" s="76"/>
      <c r="O282" s="76"/>
      <c r="P282" s="76"/>
      <c r="Q282" s="73"/>
      <c r="R282" s="76"/>
      <c r="S282" s="76"/>
      <c r="T282" s="70"/>
      <c r="U282" s="76"/>
      <c r="V282" s="76"/>
    </row>
    <row r="283" spans="1:22" s="8" customFormat="1" ht="91.5" x14ac:dyDescent="0.4">
      <c r="A283" s="59"/>
      <c r="B283" s="83"/>
      <c r="C283" s="51" t="s">
        <v>3</v>
      </c>
      <c r="D283" s="24"/>
      <c r="E283" s="16"/>
      <c r="F283" s="16"/>
      <c r="G283" s="16"/>
      <c r="H283" s="16"/>
      <c r="I283" s="16"/>
      <c r="J283" s="71"/>
      <c r="K283" s="77"/>
      <c r="L283" s="77"/>
      <c r="M283" s="77"/>
      <c r="N283" s="77"/>
      <c r="O283" s="77"/>
      <c r="P283" s="77"/>
      <c r="Q283" s="74"/>
      <c r="R283" s="77"/>
      <c r="S283" s="77"/>
      <c r="T283" s="71"/>
      <c r="U283" s="77"/>
      <c r="V283" s="77"/>
    </row>
    <row r="284" spans="1:22" s="8" customFormat="1" ht="45.75" customHeight="1" x14ac:dyDescent="0.4">
      <c r="A284" s="54" t="s">
        <v>16</v>
      </c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6"/>
    </row>
    <row r="285" spans="1:22" s="8" customFormat="1" ht="45.75" customHeight="1" x14ac:dyDescent="0.4">
      <c r="A285" s="57"/>
      <c r="B285" s="78" t="s">
        <v>249</v>
      </c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80"/>
    </row>
    <row r="286" spans="1:22" s="8" customFormat="1" ht="65.25" customHeight="1" x14ac:dyDescent="0.4">
      <c r="A286" s="58"/>
      <c r="B286" s="81" t="s">
        <v>416</v>
      </c>
      <c r="C286" s="66" t="s">
        <v>401</v>
      </c>
      <c r="D286" s="67"/>
      <c r="E286" s="67"/>
      <c r="F286" s="67"/>
      <c r="G286" s="67"/>
      <c r="H286" s="68"/>
      <c r="I286" s="44"/>
      <c r="J286" s="69"/>
      <c r="K286" s="69" t="s">
        <v>77</v>
      </c>
      <c r="L286" s="69" t="s">
        <v>91</v>
      </c>
      <c r="M286" s="69" t="s">
        <v>402</v>
      </c>
      <c r="N286" s="69" t="s">
        <v>191</v>
      </c>
      <c r="O286" s="112" t="s">
        <v>16</v>
      </c>
      <c r="P286" s="75" t="s">
        <v>191</v>
      </c>
      <c r="Q286" s="72" t="s">
        <v>404</v>
      </c>
      <c r="R286" s="69" t="s">
        <v>11</v>
      </c>
      <c r="S286" s="69" t="s">
        <v>10</v>
      </c>
      <c r="T286" s="69" t="s">
        <v>7</v>
      </c>
      <c r="U286" s="69"/>
      <c r="V286" s="69" t="s">
        <v>405</v>
      </c>
    </row>
    <row r="287" spans="1:22" s="8" customFormat="1" ht="45.75" x14ac:dyDescent="0.4">
      <c r="A287" s="58"/>
      <c r="B287" s="82"/>
      <c r="C287" s="49" t="s">
        <v>5</v>
      </c>
      <c r="D287" s="22">
        <f t="shared" ref="D287:E287" si="33">SUM(D288:D291)</f>
        <v>16639.052</v>
      </c>
      <c r="E287" s="23">
        <f t="shared" si="33"/>
        <v>16639.052</v>
      </c>
      <c r="F287" s="23"/>
      <c r="G287" s="23"/>
      <c r="H287" s="23"/>
      <c r="I287" s="16"/>
      <c r="J287" s="70"/>
      <c r="K287" s="70"/>
      <c r="L287" s="70"/>
      <c r="M287" s="70"/>
      <c r="N287" s="70"/>
      <c r="O287" s="113"/>
      <c r="P287" s="76"/>
      <c r="Q287" s="73"/>
      <c r="R287" s="70"/>
      <c r="S287" s="70"/>
      <c r="T287" s="70"/>
      <c r="U287" s="70"/>
      <c r="V287" s="70"/>
    </row>
    <row r="288" spans="1:22" s="8" customFormat="1" ht="91.5" x14ac:dyDescent="0.4">
      <c r="A288" s="58"/>
      <c r="B288" s="82"/>
      <c r="C288" s="49" t="s">
        <v>0</v>
      </c>
      <c r="D288" s="22"/>
      <c r="E288" s="23"/>
      <c r="F288" s="23"/>
      <c r="G288" s="23"/>
      <c r="H288" s="23"/>
      <c r="I288" s="16"/>
      <c r="J288" s="70"/>
      <c r="K288" s="70"/>
      <c r="L288" s="70"/>
      <c r="M288" s="70"/>
      <c r="N288" s="70"/>
      <c r="O288" s="113"/>
      <c r="P288" s="76"/>
      <c r="Q288" s="73"/>
      <c r="R288" s="70"/>
      <c r="S288" s="70"/>
      <c r="T288" s="70"/>
      <c r="U288" s="70"/>
      <c r="V288" s="70"/>
    </row>
    <row r="289" spans="1:22" s="8" customFormat="1" ht="45.75" x14ac:dyDescent="0.4">
      <c r="A289" s="58"/>
      <c r="B289" s="82"/>
      <c r="C289" s="49" t="s">
        <v>1</v>
      </c>
      <c r="D289" s="22">
        <f>SUM(E289:H289)</f>
        <v>16639.052</v>
      </c>
      <c r="E289" s="23">
        <f>16639.052</f>
        <v>16639.052</v>
      </c>
      <c r="F289" s="23"/>
      <c r="G289" s="23"/>
      <c r="H289" s="23"/>
      <c r="I289" s="16"/>
      <c r="J289" s="70"/>
      <c r="K289" s="70"/>
      <c r="L289" s="70"/>
      <c r="M289" s="70"/>
      <c r="N289" s="70"/>
      <c r="O289" s="113"/>
      <c r="P289" s="76"/>
      <c r="Q289" s="73"/>
      <c r="R289" s="70"/>
      <c r="S289" s="70"/>
      <c r="T289" s="70"/>
      <c r="U289" s="70"/>
      <c r="V289" s="70"/>
    </row>
    <row r="290" spans="1:22" s="8" customFormat="1" ht="91.5" customHeight="1" x14ac:dyDescent="0.4">
      <c r="A290" s="58"/>
      <c r="B290" s="82"/>
      <c r="C290" s="51" t="s">
        <v>2</v>
      </c>
      <c r="D290" s="24"/>
      <c r="E290" s="16"/>
      <c r="F290" s="16"/>
      <c r="G290" s="16"/>
      <c r="H290" s="16"/>
      <c r="I290" s="16"/>
      <c r="J290" s="70"/>
      <c r="K290" s="70"/>
      <c r="L290" s="70"/>
      <c r="M290" s="70"/>
      <c r="N290" s="70"/>
      <c r="O290" s="113"/>
      <c r="P290" s="76"/>
      <c r="Q290" s="73"/>
      <c r="R290" s="70"/>
      <c r="S290" s="70"/>
      <c r="T290" s="70"/>
      <c r="U290" s="70"/>
      <c r="V290" s="70"/>
    </row>
    <row r="291" spans="1:22" s="8" customFormat="1" ht="91.5" x14ac:dyDescent="0.4">
      <c r="A291" s="59"/>
      <c r="B291" s="83"/>
      <c r="C291" s="51" t="s">
        <v>3</v>
      </c>
      <c r="D291" s="24"/>
      <c r="E291" s="16"/>
      <c r="F291" s="16"/>
      <c r="G291" s="16"/>
      <c r="H291" s="16"/>
      <c r="I291" s="16"/>
      <c r="J291" s="71"/>
      <c r="K291" s="71"/>
      <c r="L291" s="71"/>
      <c r="M291" s="71"/>
      <c r="N291" s="71"/>
      <c r="O291" s="114"/>
      <c r="P291" s="77"/>
      <c r="Q291" s="74"/>
      <c r="R291" s="71"/>
      <c r="S291" s="71"/>
      <c r="T291" s="71"/>
      <c r="U291" s="71"/>
      <c r="V291" s="71"/>
    </row>
    <row r="292" spans="1:22" s="8" customFormat="1" ht="45.75" x14ac:dyDescent="0.4">
      <c r="A292" s="54" t="s">
        <v>16</v>
      </c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6"/>
    </row>
    <row r="293" spans="1:22" s="8" customFormat="1" ht="45.75" x14ac:dyDescent="0.4">
      <c r="A293" s="57"/>
      <c r="B293" s="78" t="s">
        <v>249</v>
      </c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80"/>
    </row>
    <row r="294" spans="1:22" s="8" customFormat="1" ht="162.75" customHeight="1" x14ac:dyDescent="0.4">
      <c r="A294" s="58"/>
      <c r="B294" s="81" t="s">
        <v>417</v>
      </c>
      <c r="C294" s="66" t="s">
        <v>555</v>
      </c>
      <c r="D294" s="67"/>
      <c r="E294" s="67"/>
      <c r="F294" s="67"/>
      <c r="G294" s="67"/>
      <c r="H294" s="68"/>
      <c r="I294" s="44"/>
      <c r="J294" s="69"/>
      <c r="K294" s="75" t="s">
        <v>77</v>
      </c>
      <c r="L294" s="75" t="s">
        <v>93</v>
      </c>
      <c r="M294" s="75" t="s">
        <v>556</v>
      </c>
      <c r="N294" s="75" t="s">
        <v>557</v>
      </c>
      <c r="O294" s="75" t="s">
        <v>558</v>
      </c>
      <c r="P294" s="75" t="s">
        <v>558</v>
      </c>
      <c r="Q294" s="72"/>
      <c r="R294" s="75" t="s">
        <v>18</v>
      </c>
      <c r="S294" s="75" t="s">
        <v>12</v>
      </c>
      <c r="T294" s="69" t="s">
        <v>7</v>
      </c>
      <c r="U294" s="75"/>
      <c r="V294" s="75"/>
    </row>
    <row r="295" spans="1:22" s="8" customFormat="1" ht="45.75" x14ac:dyDescent="0.4">
      <c r="A295" s="58"/>
      <c r="B295" s="82"/>
      <c r="C295" s="49" t="s">
        <v>5</v>
      </c>
      <c r="D295" s="22">
        <f t="shared" ref="D295:E295" si="34">SUM(D296:D299)</f>
        <v>1493.7325800000001</v>
      </c>
      <c r="E295" s="23">
        <f t="shared" si="34"/>
        <v>1493.7325800000001</v>
      </c>
      <c r="F295" s="23"/>
      <c r="G295" s="23"/>
      <c r="H295" s="23"/>
      <c r="I295" s="16"/>
      <c r="J295" s="70"/>
      <c r="K295" s="76"/>
      <c r="L295" s="76"/>
      <c r="M295" s="76"/>
      <c r="N295" s="76"/>
      <c r="O295" s="76"/>
      <c r="P295" s="76"/>
      <c r="Q295" s="73"/>
      <c r="R295" s="76"/>
      <c r="S295" s="76"/>
      <c r="T295" s="70"/>
      <c r="U295" s="76"/>
      <c r="V295" s="76"/>
    </row>
    <row r="296" spans="1:22" s="8" customFormat="1" ht="91.5" x14ac:dyDescent="0.4">
      <c r="A296" s="58"/>
      <c r="B296" s="82"/>
      <c r="C296" s="49" t="s">
        <v>0</v>
      </c>
      <c r="D296" s="22"/>
      <c r="E296" s="23"/>
      <c r="F296" s="23"/>
      <c r="G296" s="23"/>
      <c r="H296" s="23"/>
      <c r="I296" s="16"/>
      <c r="J296" s="70"/>
      <c r="K296" s="76"/>
      <c r="L296" s="76"/>
      <c r="M296" s="76"/>
      <c r="N296" s="76"/>
      <c r="O296" s="76"/>
      <c r="P296" s="76"/>
      <c r="Q296" s="73"/>
      <c r="R296" s="76"/>
      <c r="S296" s="76"/>
      <c r="T296" s="70"/>
      <c r="U296" s="76"/>
      <c r="V296" s="76"/>
    </row>
    <row r="297" spans="1:22" s="8" customFormat="1" ht="45.75" x14ac:dyDescent="0.4">
      <c r="A297" s="58"/>
      <c r="B297" s="82"/>
      <c r="C297" s="49" t="s">
        <v>1</v>
      </c>
      <c r="D297" s="22">
        <f>SUM(E297:H297)</f>
        <v>1471</v>
      </c>
      <c r="E297" s="23">
        <v>1471</v>
      </c>
      <c r="F297" s="23"/>
      <c r="G297" s="23"/>
      <c r="H297" s="23"/>
      <c r="I297" s="16"/>
      <c r="J297" s="70"/>
      <c r="K297" s="76"/>
      <c r="L297" s="76"/>
      <c r="M297" s="76"/>
      <c r="N297" s="76"/>
      <c r="O297" s="76"/>
      <c r="P297" s="76"/>
      <c r="Q297" s="73"/>
      <c r="R297" s="76"/>
      <c r="S297" s="76"/>
      <c r="T297" s="70"/>
      <c r="U297" s="76"/>
      <c r="V297" s="76"/>
    </row>
    <row r="298" spans="1:22" s="8" customFormat="1" ht="51.75" customHeight="1" x14ac:dyDescent="0.4">
      <c r="A298" s="58"/>
      <c r="B298" s="82"/>
      <c r="C298" s="51" t="s">
        <v>2</v>
      </c>
      <c r="D298" s="22">
        <f>SUM(E298:H298)</f>
        <v>22.732579999999999</v>
      </c>
      <c r="E298" s="16">
        <v>22.732579999999999</v>
      </c>
      <c r="F298" s="16"/>
      <c r="G298" s="16"/>
      <c r="H298" s="16"/>
      <c r="I298" s="16"/>
      <c r="J298" s="70"/>
      <c r="K298" s="76"/>
      <c r="L298" s="76"/>
      <c r="M298" s="76"/>
      <c r="N298" s="76"/>
      <c r="O298" s="76"/>
      <c r="P298" s="76"/>
      <c r="Q298" s="73"/>
      <c r="R298" s="76"/>
      <c r="S298" s="76"/>
      <c r="T298" s="70"/>
      <c r="U298" s="76"/>
      <c r="V298" s="76"/>
    </row>
    <row r="299" spans="1:22" s="8" customFormat="1" ht="91.5" x14ac:dyDescent="0.4">
      <c r="A299" s="59"/>
      <c r="B299" s="83"/>
      <c r="C299" s="51" t="s">
        <v>3</v>
      </c>
      <c r="D299" s="24"/>
      <c r="E299" s="16"/>
      <c r="F299" s="16"/>
      <c r="G299" s="16"/>
      <c r="H299" s="16"/>
      <c r="I299" s="16"/>
      <c r="J299" s="71"/>
      <c r="K299" s="77"/>
      <c r="L299" s="77"/>
      <c r="M299" s="77"/>
      <c r="N299" s="77"/>
      <c r="O299" s="77"/>
      <c r="P299" s="77"/>
      <c r="Q299" s="74"/>
      <c r="R299" s="77"/>
      <c r="S299" s="77"/>
      <c r="T299" s="71"/>
      <c r="U299" s="77"/>
      <c r="V299" s="77"/>
    </row>
    <row r="300" spans="1:22" s="8" customFormat="1" ht="45.75" customHeight="1" x14ac:dyDescent="0.4">
      <c r="A300" s="54" t="s">
        <v>16</v>
      </c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6"/>
    </row>
    <row r="301" spans="1:22" s="8" customFormat="1" ht="56.25" customHeight="1" x14ac:dyDescent="0.4">
      <c r="A301" s="57"/>
      <c r="B301" s="60" t="s">
        <v>256</v>
      </c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61"/>
      <c r="V301" s="62"/>
    </row>
    <row r="302" spans="1:22" s="8" customFormat="1" ht="99" customHeight="1" x14ac:dyDescent="0.4">
      <c r="A302" s="58"/>
      <c r="B302" s="81" t="s">
        <v>423</v>
      </c>
      <c r="C302" s="66" t="s">
        <v>406</v>
      </c>
      <c r="D302" s="67"/>
      <c r="E302" s="67"/>
      <c r="F302" s="67"/>
      <c r="G302" s="67"/>
      <c r="H302" s="68"/>
      <c r="I302" s="44"/>
      <c r="J302" s="69" t="s">
        <v>407</v>
      </c>
      <c r="K302" s="69"/>
      <c r="L302" s="69" t="s">
        <v>91</v>
      </c>
      <c r="M302" s="69" t="s">
        <v>408</v>
      </c>
      <c r="N302" s="75" t="s">
        <v>191</v>
      </c>
      <c r="O302" s="112" t="s">
        <v>16</v>
      </c>
      <c r="P302" s="75" t="s">
        <v>191</v>
      </c>
      <c r="Q302" s="72" t="s">
        <v>409</v>
      </c>
      <c r="R302" s="69" t="s">
        <v>11</v>
      </c>
      <c r="S302" s="69" t="s">
        <v>10</v>
      </c>
      <c r="T302" s="69" t="s">
        <v>7</v>
      </c>
      <c r="U302" s="69"/>
      <c r="V302" s="69" t="s">
        <v>410</v>
      </c>
    </row>
    <row r="303" spans="1:22" s="8" customFormat="1" ht="45.75" x14ac:dyDescent="0.4">
      <c r="A303" s="58"/>
      <c r="B303" s="82"/>
      <c r="C303" s="49" t="s">
        <v>5</v>
      </c>
      <c r="D303" s="22">
        <f t="shared" ref="D303:E303" si="35">SUM(D304:D307)</f>
        <v>8051.89048</v>
      </c>
      <c r="E303" s="23">
        <f t="shared" si="35"/>
        <v>8051.89048</v>
      </c>
      <c r="F303" s="23"/>
      <c r="G303" s="23"/>
      <c r="H303" s="23"/>
      <c r="I303" s="16"/>
      <c r="J303" s="70"/>
      <c r="K303" s="70"/>
      <c r="L303" s="70"/>
      <c r="M303" s="70"/>
      <c r="N303" s="76"/>
      <c r="O303" s="113"/>
      <c r="P303" s="76"/>
      <c r="Q303" s="73"/>
      <c r="R303" s="70"/>
      <c r="S303" s="70"/>
      <c r="T303" s="70"/>
      <c r="U303" s="70"/>
      <c r="V303" s="70"/>
    </row>
    <row r="304" spans="1:22" s="8" customFormat="1" ht="91.5" x14ac:dyDescent="0.4">
      <c r="A304" s="58"/>
      <c r="B304" s="82"/>
      <c r="C304" s="49" t="s">
        <v>0</v>
      </c>
      <c r="D304" s="22"/>
      <c r="E304" s="23"/>
      <c r="F304" s="23"/>
      <c r="G304" s="23"/>
      <c r="H304" s="23"/>
      <c r="I304" s="16"/>
      <c r="J304" s="70"/>
      <c r="K304" s="70"/>
      <c r="L304" s="70"/>
      <c r="M304" s="70"/>
      <c r="N304" s="76"/>
      <c r="O304" s="113"/>
      <c r="P304" s="76"/>
      <c r="Q304" s="73"/>
      <c r="R304" s="70"/>
      <c r="S304" s="70"/>
      <c r="T304" s="70"/>
      <c r="U304" s="70"/>
      <c r="V304" s="70"/>
    </row>
    <row r="305" spans="1:22" s="8" customFormat="1" ht="45.75" x14ac:dyDescent="0.4">
      <c r="A305" s="58"/>
      <c r="B305" s="82"/>
      <c r="C305" s="49" t="s">
        <v>1</v>
      </c>
      <c r="D305" s="22">
        <f>SUM(E305:H305)</f>
        <v>8051.89048</v>
      </c>
      <c r="E305" s="23">
        <v>8051.89048</v>
      </c>
      <c r="F305" s="23"/>
      <c r="G305" s="23"/>
      <c r="H305" s="23"/>
      <c r="I305" s="16"/>
      <c r="J305" s="70"/>
      <c r="K305" s="70"/>
      <c r="L305" s="70"/>
      <c r="M305" s="70"/>
      <c r="N305" s="76"/>
      <c r="O305" s="113"/>
      <c r="P305" s="76"/>
      <c r="Q305" s="73"/>
      <c r="R305" s="70"/>
      <c r="S305" s="70"/>
      <c r="T305" s="70"/>
      <c r="U305" s="70"/>
      <c r="V305" s="70"/>
    </row>
    <row r="306" spans="1:22" s="8" customFormat="1" ht="45.75" x14ac:dyDescent="0.4">
      <c r="A306" s="58"/>
      <c r="B306" s="82"/>
      <c r="C306" s="51" t="s">
        <v>2</v>
      </c>
      <c r="D306" s="24"/>
      <c r="E306" s="16"/>
      <c r="F306" s="16"/>
      <c r="G306" s="16"/>
      <c r="H306" s="16"/>
      <c r="I306" s="16"/>
      <c r="J306" s="70"/>
      <c r="K306" s="70"/>
      <c r="L306" s="70"/>
      <c r="M306" s="70"/>
      <c r="N306" s="76"/>
      <c r="O306" s="113"/>
      <c r="P306" s="76"/>
      <c r="Q306" s="73"/>
      <c r="R306" s="70"/>
      <c r="S306" s="70"/>
      <c r="T306" s="70"/>
      <c r="U306" s="70"/>
      <c r="V306" s="70"/>
    </row>
    <row r="307" spans="1:22" s="8" customFormat="1" ht="91.5" x14ac:dyDescent="0.4">
      <c r="A307" s="59"/>
      <c r="B307" s="83"/>
      <c r="C307" s="51" t="s">
        <v>3</v>
      </c>
      <c r="D307" s="24"/>
      <c r="E307" s="16"/>
      <c r="F307" s="16"/>
      <c r="G307" s="16"/>
      <c r="H307" s="16"/>
      <c r="I307" s="16"/>
      <c r="J307" s="71"/>
      <c r="K307" s="71"/>
      <c r="L307" s="71"/>
      <c r="M307" s="71"/>
      <c r="N307" s="77"/>
      <c r="O307" s="114"/>
      <c r="P307" s="77"/>
      <c r="Q307" s="74"/>
      <c r="R307" s="71"/>
      <c r="S307" s="71"/>
      <c r="T307" s="71"/>
      <c r="U307" s="71"/>
      <c r="V307" s="71"/>
    </row>
    <row r="308" spans="1:22" s="8" customFormat="1" ht="45.75" customHeight="1" x14ac:dyDescent="0.4">
      <c r="A308" s="54" t="s">
        <v>16</v>
      </c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6"/>
    </row>
    <row r="309" spans="1:22" s="8" customFormat="1" ht="102" customHeight="1" x14ac:dyDescent="0.4">
      <c r="A309" s="57"/>
      <c r="B309" s="60" t="s">
        <v>256</v>
      </c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61"/>
      <c r="V309" s="62"/>
    </row>
    <row r="310" spans="1:22" s="8" customFormat="1" ht="99" customHeight="1" x14ac:dyDescent="0.4">
      <c r="A310" s="58"/>
      <c r="B310" s="81" t="s">
        <v>424</v>
      </c>
      <c r="C310" s="66" t="s">
        <v>411</v>
      </c>
      <c r="D310" s="67"/>
      <c r="E310" s="67"/>
      <c r="F310" s="67"/>
      <c r="G310" s="67"/>
      <c r="H310" s="68"/>
      <c r="I310" s="44"/>
      <c r="J310" s="69" t="s">
        <v>412</v>
      </c>
      <c r="K310" s="69"/>
      <c r="L310" s="69" t="s">
        <v>91</v>
      </c>
      <c r="M310" s="69" t="s">
        <v>413</v>
      </c>
      <c r="N310" s="75" t="s">
        <v>191</v>
      </c>
      <c r="O310" s="112" t="s">
        <v>16</v>
      </c>
      <c r="P310" s="75" t="s">
        <v>191</v>
      </c>
      <c r="Q310" s="72" t="s">
        <v>414</v>
      </c>
      <c r="R310" s="69" t="s">
        <v>11</v>
      </c>
      <c r="S310" s="69" t="s">
        <v>10</v>
      </c>
      <c r="T310" s="69" t="s">
        <v>7</v>
      </c>
      <c r="U310" s="69"/>
      <c r="V310" s="69" t="s">
        <v>415</v>
      </c>
    </row>
    <row r="311" spans="1:22" s="8" customFormat="1" ht="45.75" x14ac:dyDescent="0.4">
      <c r="A311" s="58"/>
      <c r="B311" s="82"/>
      <c r="C311" s="49" t="s">
        <v>5</v>
      </c>
      <c r="D311" s="22">
        <f t="shared" ref="D311:E311" si="36">SUM(D312:D315)</f>
        <v>99.8</v>
      </c>
      <c r="E311" s="23">
        <f t="shared" si="36"/>
        <v>99.8</v>
      </c>
      <c r="F311" s="23"/>
      <c r="G311" s="23"/>
      <c r="H311" s="23"/>
      <c r="I311" s="16"/>
      <c r="J311" s="70"/>
      <c r="K311" s="70"/>
      <c r="L311" s="70"/>
      <c r="M311" s="70"/>
      <c r="N311" s="76"/>
      <c r="O311" s="113"/>
      <c r="P311" s="76"/>
      <c r="Q311" s="73"/>
      <c r="R311" s="70"/>
      <c r="S311" s="70"/>
      <c r="T311" s="70"/>
      <c r="U311" s="70"/>
      <c r="V311" s="70"/>
    </row>
    <row r="312" spans="1:22" s="8" customFormat="1" ht="91.5" x14ac:dyDescent="0.4">
      <c r="A312" s="58"/>
      <c r="B312" s="82"/>
      <c r="C312" s="49" t="s">
        <v>0</v>
      </c>
      <c r="D312" s="22"/>
      <c r="E312" s="23"/>
      <c r="F312" s="23"/>
      <c r="G312" s="23"/>
      <c r="H312" s="23"/>
      <c r="I312" s="16"/>
      <c r="J312" s="70"/>
      <c r="K312" s="70"/>
      <c r="L312" s="70"/>
      <c r="M312" s="70"/>
      <c r="N312" s="76"/>
      <c r="O312" s="113"/>
      <c r="P312" s="76"/>
      <c r="Q312" s="73"/>
      <c r="R312" s="70"/>
      <c r="S312" s="70"/>
      <c r="T312" s="70"/>
      <c r="U312" s="70"/>
      <c r="V312" s="70"/>
    </row>
    <row r="313" spans="1:22" s="8" customFormat="1" ht="45.75" x14ac:dyDescent="0.4">
      <c r="A313" s="58"/>
      <c r="B313" s="82"/>
      <c r="C313" s="49" t="s">
        <v>1</v>
      </c>
      <c r="D313" s="22">
        <f>SUM(E313:H313)</f>
        <v>99.8</v>
      </c>
      <c r="E313" s="23">
        <v>99.8</v>
      </c>
      <c r="F313" s="23"/>
      <c r="G313" s="23"/>
      <c r="H313" s="23"/>
      <c r="I313" s="16"/>
      <c r="J313" s="70"/>
      <c r="K313" s="70"/>
      <c r="L313" s="70"/>
      <c r="M313" s="70"/>
      <c r="N313" s="76"/>
      <c r="O313" s="113"/>
      <c r="P313" s="76"/>
      <c r="Q313" s="73"/>
      <c r="R313" s="70"/>
      <c r="S313" s="70"/>
      <c r="T313" s="70"/>
      <c r="U313" s="70"/>
      <c r="V313" s="70"/>
    </row>
    <row r="314" spans="1:22" s="8" customFormat="1" ht="91.5" customHeight="1" x14ac:dyDescent="0.4">
      <c r="A314" s="58"/>
      <c r="B314" s="82"/>
      <c r="C314" s="51" t="s">
        <v>2</v>
      </c>
      <c r="D314" s="24"/>
      <c r="E314" s="16"/>
      <c r="F314" s="16"/>
      <c r="G314" s="16"/>
      <c r="H314" s="16"/>
      <c r="I314" s="16"/>
      <c r="J314" s="70"/>
      <c r="K314" s="70"/>
      <c r="L314" s="70"/>
      <c r="M314" s="70"/>
      <c r="N314" s="76"/>
      <c r="O314" s="113"/>
      <c r="P314" s="76"/>
      <c r="Q314" s="73"/>
      <c r="R314" s="70"/>
      <c r="S314" s="70"/>
      <c r="T314" s="70"/>
      <c r="U314" s="70"/>
      <c r="V314" s="70"/>
    </row>
    <row r="315" spans="1:22" s="8" customFormat="1" ht="91.5" x14ac:dyDescent="0.4">
      <c r="A315" s="59"/>
      <c r="B315" s="83"/>
      <c r="C315" s="51" t="s">
        <v>3</v>
      </c>
      <c r="D315" s="24"/>
      <c r="E315" s="16"/>
      <c r="F315" s="16"/>
      <c r="G315" s="16"/>
      <c r="H315" s="16"/>
      <c r="I315" s="16"/>
      <c r="J315" s="71"/>
      <c r="K315" s="71"/>
      <c r="L315" s="71"/>
      <c r="M315" s="71"/>
      <c r="N315" s="77"/>
      <c r="O315" s="114"/>
      <c r="P315" s="77"/>
      <c r="Q315" s="74"/>
      <c r="R315" s="71"/>
      <c r="S315" s="71"/>
      <c r="T315" s="71"/>
      <c r="U315" s="71"/>
      <c r="V315" s="71"/>
    </row>
    <row r="316" spans="1:22" s="8" customFormat="1" ht="45.75" x14ac:dyDescent="0.4">
      <c r="A316" s="54" t="s">
        <v>16</v>
      </c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6"/>
    </row>
    <row r="317" spans="1:22" s="8" customFormat="1" ht="90.75" customHeight="1" x14ac:dyDescent="0.4">
      <c r="A317" s="57"/>
      <c r="B317" s="60" t="s">
        <v>256</v>
      </c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61"/>
      <c r="V317" s="62"/>
    </row>
    <row r="318" spans="1:22" s="8" customFormat="1" ht="103.5" customHeight="1" x14ac:dyDescent="0.4">
      <c r="A318" s="58"/>
      <c r="B318" s="81" t="s">
        <v>418</v>
      </c>
      <c r="C318" s="84" t="s">
        <v>419</v>
      </c>
      <c r="D318" s="85"/>
      <c r="E318" s="85"/>
      <c r="F318" s="85"/>
      <c r="G318" s="85"/>
      <c r="H318" s="86"/>
      <c r="I318" s="44"/>
      <c r="J318" s="69" t="s">
        <v>77</v>
      </c>
      <c r="K318" s="75"/>
      <c r="L318" s="75" t="s">
        <v>91</v>
      </c>
      <c r="M318" s="75" t="s">
        <v>420</v>
      </c>
      <c r="N318" s="75" t="s">
        <v>191</v>
      </c>
      <c r="O318" s="75" t="s">
        <v>16</v>
      </c>
      <c r="P318" s="75" t="s">
        <v>191</v>
      </c>
      <c r="Q318" s="72" t="s">
        <v>421</v>
      </c>
      <c r="R318" s="75" t="s">
        <v>11</v>
      </c>
      <c r="S318" s="75" t="s">
        <v>10</v>
      </c>
      <c r="T318" s="69" t="s">
        <v>7</v>
      </c>
      <c r="U318" s="75"/>
      <c r="V318" s="75" t="s">
        <v>422</v>
      </c>
    </row>
    <row r="319" spans="1:22" s="8" customFormat="1" ht="45.75" x14ac:dyDescent="0.4">
      <c r="A319" s="58"/>
      <c r="B319" s="82"/>
      <c r="C319" s="51" t="s">
        <v>5</v>
      </c>
      <c r="D319" s="24">
        <f>SUM(D320:D323)</f>
        <v>2800</v>
      </c>
      <c r="E319" s="16">
        <f t="shared" ref="E319" si="37">SUM(E320:E323)</f>
        <v>2800</v>
      </c>
      <c r="F319" s="16"/>
      <c r="G319" s="16"/>
      <c r="H319" s="16"/>
      <c r="I319" s="16"/>
      <c r="J319" s="70"/>
      <c r="K319" s="76"/>
      <c r="L319" s="76"/>
      <c r="M319" s="76"/>
      <c r="N319" s="76"/>
      <c r="O319" s="76"/>
      <c r="P319" s="76"/>
      <c r="Q319" s="73"/>
      <c r="R319" s="76"/>
      <c r="S319" s="76"/>
      <c r="T319" s="70"/>
      <c r="U319" s="76"/>
      <c r="V319" s="76"/>
    </row>
    <row r="320" spans="1:22" s="8" customFormat="1" ht="91.5" x14ac:dyDescent="0.4">
      <c r="A320" s="58"/>
      <c r="B320" s="82"/>
      <c r="C320" s="51" t="s">
        <v>0</v>
      </c>
      <c r="D320" s="24"/>
      <c r="E320" s="16"/>
      <c r="F320" s="16"/>
      <c r="G320" s="16"/>
      <c r="H320" s="16"/>
      <c r="I320" s="16"/>
      <c r="J320" s="70"/>
      <c r="K320" s="76"/>
      <c r="L320" s="76"/>
      <c r="M320" s="76"/>
      <c r="N320" s="76"/>
      <c r="O320" s="76"/>
      <c r="P320" s="76"/>
      <c r="Q320" s="73"/>
      <c r="R320" s="76"/>
      <c r="S320" s="76"/>
      <c r="T320" s="70"/>
      <c r="U320" s="76"/>
      <c r="V320" s="76"/>
    </row>
    <row r="321" spans="1:22" s="8" customFormat="1" ht="45.75" x14ac:dyDescent="0.4">
      <c r="A321" s="58"/>
      <c r="B321" s="82"/>
      <c r="C321" s="51" t="s">
        <v>1</v>
      </c>
      <c r="D321" s="24">
        <f>SUM(E321:H321)</f>
        <v>2800</v>
      </c>
      <c r="E321" s="23">
        <f>166.17505+2633.82495</f>
        <v>2800</v>
      </c>
      <c r="F321" s="16"/>
      <c r="G321" s="16"/>
      <c r="H321" s="16"/>
      <c r="I321" s="16"/>
      <c r="J321" s="70"/>
      <c r="K321" s="76"/>
      <c r="L321" s="76"/>
      <c r="M321" s="76"/>
      <c r="N321" s="76"/>
      <c r="O321" s="76"/>
      <c r="P321" s="76"/>
      <c r="Q321" s="73"/>
      <c r="R321" s="76"/>
      <c r="S321" s="76"/>
      <c r="T321" s="70"/>
      <c r="U321" s="76"/>
      <c r="V321" s="76"/>
    </row>
    <row r="322" spans="1:22" s="8" customFormat="1" ht="45.75" x14ac:dyDescent="0.4">
      <c r="A322" s="58"/>
      <c r="B322" s="82"/>
      <c r="C322" s="51" t="s">
        <v>2</v>
      </c>
      <c r="D322" s="24"/>
      <c r="E322" s="16"/>
      <c r="F322" s="16"/>
      <c r="G322" s="16"/>
      <c r="H322" s="16"/>
      <c r="I322" s="16"/>
      <c r="J322" s="70"/>
      <c r="K322" s="76"/>
      <c r="L322" s="76"/>
      <c r="M322" s="76"/>
      <c r="N322" s="76"/>
      <c r="O322" s="76"/>
      <c r="P322" s="76"/>
      <c r="Q322" s="73"/>
      <c r="R322" s="76"/>
      <c r="S322" s="76"/>
      <c r="T322" s="70"/>
      <c r="U322" s="76"/>
      <c r="V322" s="76"/>
    </row>
    <row r="323" spans="1:22" s="8" customFormat="1" ht="91.5" x14ac:dyDescent="0.4">
      <c r="A323" s="59"/>
      <c r="B323" s="83"/>
      <c r="C323" s="51" t="s">
        <v>3</v>
      </c>
      <c r="D323" s="24"/>
      <c r="E323" s="16"/>
      <c r="F323" s="16"/>
      <c r="G323" s="16"/>
      <c r="H323" s="16"/>
      <c r="I323" s="16"/>
      <c r="J323" s="71"/>
      <c r="K323" s="77"/>
      <c r="L323" s="77"/>
      <c r="M323" s="77"/>
      <c r="N323" s="77"/>
      <c r="O323" s="77"/>
      <c r="P323" s="77"/>
      <c r="Q323" s="74"/>
      <c r="R323" s="77"/>
      <c r="S323" s="77"/>
      <c r="T323" s="71"/>
      <c r="U323" s="77"/>
      <c r="V323" s="77"/>
    </row>
    <row r="324" spans="1:22" s="8" customFormat="1" ht="45.75" customHeight="1" x14ac:dyDescent="0.4">
      <c r="A324" s="54" t="s">
        <v>16</v>
      </c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6"/>
    </row>
    <row r="325" spans="1:22" s="8" customFormat="1" ht="102" customHeight="1" x14ac:dyDescent="0.4">
      <c r="A325" s="57"/>
      <c r="B325" s="60" t="s">
        <v>256</v>
      </c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61"/>
      <c r="V325" s="62"/>
    </row>
    <row r="326" spans="1:22" s="8" customFormat="1" ht="151.5" customHeight="1" x14ac:dyDescent="0.4">
      <c r="A326" s="58"/>
      <c r="B326" s="81" t="s">
        <v>551</v>
      </c>
      <c r="C326" s="66" t="s">
        <v>428</v>
      </c>
      <c r="D326" s="67"/>
      <c r="E326" s="67"/>
      <c r="F326" s="67"/>
      <c r="G326" s="67"/>
      <c r="H326" s="68"/>
      <c r="I326" s="44"/>
      <c r="J326" s="69" t="s">
        <v>77</v>
      </c>
      <c r="K326" s="69"/>
      <c r="L326" s="69" t="s">
        <v>91</v>
      </c>
      <c r="M326" s="69" t="s">
        <v>425</v>
      </c>
      <c r="N326" s="112" t="s">
        <v>191</v>
      </c>
      <c r="O326" s="112" t="s">
        <v>16</v>
      </c>
      <c r="P326" s="112" t="s">
        <v>191</v>
      </c>
      <c r="Q326" s="72" t="s">
        <v>426</v>
      </c>
      <c r="R326" s="69" t="s">
        <v>11</v>
      </c>
      <c r="S326" s="69" t="s">
        <v>10</v>
      </c>
      <c r="T326" s="69" t="s">
        <v>7</v>
      </c>
      <c r="U326" s="69"/>
      <c r="V326" s="69" t="s">
        <v>427</v>
      </c>
    </row>
    <row r="327" spans="1:22" s="8" customFormat="1" ht="45.75" x14ac:dyDescent="0.4">
      <c r="A327" s="58"/>
      <c r="B327" s="82"/>
      <c r="C327" s="49" t="s">
        <v>5</v>
      </c>
      <c r="D327" s="22">
        <f t="shared" ref="D327:E327" si="38">SUM(D328:D331)</f>
        <v>4200</v>
      </c>
      <c r="E327" s="23">
        <f t="shared" si="38"/>
        <v>4200</v>
      </c>
      <c r="F327" s="23"/>
      <c r="G327" s="23"/>
      <c r="H327" s="23"/>
      <c r="I327" s="16"/>
      <c r="J327" s="70"/>
      <c r="K327" s="70"/>
      <c r="L327" s="70"/>
      <c r="M327" s="70"/>
      <c r="N327" s="113"/>
      <c r="O327" s="113"/>
      <c r="P327" s="113"/>
      <c r="Q327" s="73"/>
      <c r="R327" s="70"/>
      <c r="S327" s="70"/>
      <c r="T327" s="70"/>
      <c r="U327" s="70"/>
      <c r="V327" s="70"/>
    </row>
    <row r="328" spans="1:22" s="8" customFormat="1" ht="91.5" x14ac:dyDescent="0.4">
      <c r="A328" s="58"/>
      <c r="B328" s="82"/>
      <c r="C328" s="49" t="s">
        <v>0</v>
      </c>
      <c r="D328" s="22"/>
      <c r="E328" s="23"/>
      <c r="F328" s="23"/>
      <c r="G328" s="23"/>
      <c r="H328" s="23"/>
      <c r="I328" s="16"/>
      <c r="J328" s="70"/>
      <c r="K328" s="70"/>
      <c r="L328" s="70"/>
      <c r="M328" s="70"/>
      <c r="N328" s="113"/>
      <c r="O328" s="113"/>
      <c r="P328" s="113"/>
      <c r="Q328" s="73"/>
      <c r="R328" s="70"/>
      <c r="S328" s="70"/>
      <c r="T328" s="70"/>
      <c r="U328" s="70"/>
      <c r="V328" s="70"/>
    </row>
    <row r="329" spans="1:22" s="8" customFormat="1" ht="45.75" x14ac:dyDescent="0.4">
      <c r="A329" s="58"/>
      <c r="B329" s="82"/>
      <c r="C329" s="49" t="s">
        <v>1</v>
      </c>
      <c r="D329" s="22">
        <f>SUM(E329:H329)</f>
        <v>4200</v>
      </c>
      <c r="E329" s="23">
        <f>50.15054+4149.84946</f>
        <v>4200</v>
      </c>
      <c r="F329" s="23"/>
      <c r="G329" s="23"/>
      <c r="H329" s="23"/>
      <c r="I329" s="16"/>
      <c r="J329" s="70"/>
      <c r="K329" s="70"/>
      <c r="L329" s="70"/>
      <c r="M329" s="70"/>
      <c r="N329" s="113"/>
      <c r="O329" s="113"/>
      <c r="P329" s="113"/>
      <c r="Q329" s="73"/>
      <c r="R329" s="70"/>
      <c r="S329" s="70"/>
      <c r="T329" s="70"/>
      <c r="U329" s="70"/>
      <c r="V329" s="70"/>
    </row>
    <row r="330" spans="1:22" s="8" customFormat="1" ht="91.5" customHeight="1" x14ac:dyDescent="0.4">
      <c r="A330" s="58"/>
      <c r="B330" s="82"/>
      <c r="C330" s="51" t="s">
        <v>2</v>
      </c>
      <c r="D330" s="24"/>
      <c r="E330" s="16"/>
      <c r="F330" s="16"/>
      <c r="G330" s="16"/>
      <c r="H330" s="16"/>
      <c r="I330" s="16"/>
      <c r="J330" s="70"/>
      <c r="K330" s="70"/>
      <c r="L330" s="70"/>
      <c r="M330" s="70"/>
      <c r="N330" s="113"/>
      <c r="O330" s="113"/>
      <c r="P330" s="113"/>
      <c r="Q330" s="73"/>
      <c r="R330" s="70"/>
      <c r="S330" s="70"/>
      <c r="T330" s="70"/>
      <c r="U330" s="70"/>
      <c r="V330" s="70"/>
    </row>
    <row r="331" spans="1:22" s="8" customFormat="1" ht="91.5" x14ac:dyDescent="0.4">
      <c r="A331" s="59"/>
      <c r="B331" s="83"/>
      <c r="C331" s="51" t="s">
        <v>3</v>
      </c>
      <c r="D331" s="24"/>
      <c r="E331" s="16"/>
      <c r="F331" s="16"/>
      <c r="G331" s="16"/>
      <c r="H331" s="16"/>
      <c r="I331" s="16"/>
      <c r="J331" s="71"/>
      <c r="K331" s="71"/>
      <c r="L331" s="71"/>
      <c r="M331" s="71"/>
      <c r="N331" s="114"/>
      <c r="O331" s="114"/>
      <c r="P331" s="114"/>
      <c r="Q331" s="74"/>
      <c r="R331" s="71"/>
      <c r="S331" s="71"/>
      <c r="T331" s="71"/>
      <c r="U331" s="71"/>
      <c r="V331" s="71"/>
    </row>
    <row r="332" spans="1:22" s="8" customFormat="1" ht="45.75" customHeight="1" x14ac:dyDescent="0.4">
      <c r="A332" s="54" t="s">
        <v>16</v>
      </c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6"/>
    </row>
    <row r="333" spans="1:22" s="8" customFormat="1" ht="45.75" customHeight="1" x14ac:dyDescent="0.4">
      <c r="A333" s="57"/>
      <c r="B333" s="60" t="s">
        <v>429</v>
      </c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61"/>
      <c r="V333" s="62"/>
    </row>
    <row r="334" spans="1:22" s="8" customFormat="1" ht="99" customHeight="1" x14ac:dyDescent="0.4">
      <c r="A334" s="58"/>
      <c r="B334" s="81" t="s">
        <v>553</v>
      </c>
      <c r="C334" s="66" t="s">
        <v>552</v>
      </c>
      <c r="D334" s="67"/>
      <c r="E334" s="67"/>
      <c r="F334" s="67"/>
      <c r="G334" s="67"/>
      <c r="H334" s="68"/>
      <c r="I334" s="44"/>
      <c r="J334" s="69"/>
      <c r="K334" s="75" t="s">
        <v>77</v>
      </c>
      <c r="L334" s="75" t="s">
        <v>91</v>
      </c>
      <c r="M334" s="75"/>
      <c r="N334" s="75" t="s">
        <v>191</v>
      </c>
      <c r="O334" s="75" t="s">
        <v>16</v>
      </c>
      <c r="P334" s="75" t="s">
        <v>191</v>
      </c>
      <c r="Q334" s="72"/>
      <c r="R334" s="69" t="s">
        <v>11</v>
      </c>
      <c r="S334" s="69" t="s">
        <v>12</v>
      </c>
      <c r="T334" s="69" t="s">
        <v>7</v>
      </c>
      <c r="U334" s="75"/>
      <c r="V334" s="69"/>
    </row>
    <row r="335" spans="1:22" s="8" customFormat="1" ht="45.75" x14ac:dyDescent="0.4">
      <c r="A335" s="58"/>
      <c r="B335" s="82"/>
      <c r="C335" s="49" t="s">
        <v>5</v>
      </c>
      <c r="D335" s="22">
        <f t="shared" ref="D335:E335" si="39">SUM(D336:D339)</f>
        <v>13500</v>
      </c>
      <c r="E335" s="23">
        <f t="shared" si="39"/>
        <v>13500</v>
      </c>
      <c r="F335" s="23"/>
      <c r="G335" s="23"/>
      <c r="H335" s="23"/>
      <c r="I335" s="16"/>
      <c r="J335" s="70"/>
      <c r="K335" s="76"/>
      <c r="L335" s="76"/>
      <c r="M335" s="76"/>
      <c r="N335" s="76"/>
      <c r="O335" s="76"/>
      <c r="P335" s="76"/>
      <c r="Q335" s="73"/>
      <c r="R335" s="70"/>
      <c r="S335" s="70"/>
      <c r="T335" s="70"/>
      <c r="U335" s="76"/>
      <c r="V335" s="70"/>
    </row>
    <row r="336" spans="1:22" s="8" customFormat="1" ht="91.5" x14ac:dyDescent="0.4">
      <c r="A336" s="58"/>
      <c r="B336" s="82"/>
      <c r="C336" s="49" t="s">
        <v>0</v>
      </c>
      <c r="D336" s="22"/>
      <c r="E336" s="23"/>
      <c r="F336" s="23"/>
      <c r="G336" s="23"/>
      <c r="H336" s="23"/>
      <c r="I336" s="16"/>
      <c r="J336" s="70"/>
      <c r="K336" s="76"/>
      <c r="L336" s="76"/>
      <c r="M336" s="76"/>
      <c r="N336" s="76"/>
      <c r="O336" s="76"/>
      <c r="P336" s="76"/>
      <c r="Q336" s="73"/>
      <c r="R336" s="70"/>
      <c r="S336" s="70"/>
      <c r="T336" s="70"/>
      <c r="U336" s="76"/>
      <c r="V336" s="70"/>
    </row>
    <row r="337" spans="1:22" s="8" customFormat="1" ht="45.75" x14ac:dyDescent="0.4">
      <c r="A337" s="58"/>
      <c r="B337" s="82"/>
      <c r="C337" s="49" t="s">
        <v>1</v>
      </c>
      <c r="D337" s="22">
        <f>SUM(E337:H337)</f>
        <v>13500</v>
      </c>
      <c r="E337" s="23">
        <v>13500</v>
      </c>
      <c r="F337" s="23"/>
      <c r="G337" s="23"/>
      <c r="H337" s="23"/>
      <c r="I337" s="16"/>
      <c r="J337" s="70"/>
      <c r="K337" s="76"/>
      <c r="L337" s="76"/>
      <c r="M337" s="76"/>
      <c r="N337" s="76"/>
      <c r="O337" s="76"/>
      <c r="P337" s="76"/>
      <c r="Q337" s="73"/>
      <c r="R337" s="70"/>
      <c r="S337" s="70"/>
      <c r="T337" s="70"/>
      <c r="U337" s="76"/>
      <c r="V337" s="70"/>
    </row>
    <row r="338" spans="1:22" s="8" customFormat="1" ht="52.5" customHeight="1" x14ac:dyDescent="0.4">
      <c r="A338" s="58"/>
      <c r="B338" s="82"/>
      <c r="C338" s="51" t="s">
        <v>2</v>
      </c>
      <c r="D338" s="24"/>
      <c r="E338" s="16"/>
      <c r="F338" s="16"/>
      <c r="G338" s="16"/>
      <c r="H338" s="16"/>
      <c r="I338" s="16"/>
      <c r="J338" s="70"/>
      <c r="K338" s="76"/>
      <c r="L338" s="76"/>
      <c r="M338" s="76"/>
      <c r="N338" s="76"/>
      <c r="O338" s="76"/>
      <c r="P338" s="76"/>
      <c r="Q338" s="73"/>
      <c r="R338" s="70"/>
      <c r="S338" s="70"/>
      <c r="T338" s="70"/>
      <c r="U338" s="76"/>
      <c r="V338" s="70"/>
    </row>
    <row r="339" spans="1:22" s="8" customFormat="1" ht="91.5" x14ac:dyDescent="0.4">
      <c r="A339" s="59"/>
      <c r="B339" s="83"/>
      <c r="C339" s="51" t="s">
        <v>3</v>
      </c>
      <c r="D339" s="24"/>
      <c r="E339" s="16"/>
      <c r="F339" s="16"/>
      <c r="G339" s="16"/>
      <c r="H339" s="16"/>
      <c r="I339" s="16"/>
      <c r="J339" s="71"/>
      <c r="K339" s="77"/>
      <c r="L339" s="77"/>
      <c r="M339" s="77"/>
      <c r="N339" s="77"/>
      <c r="O339" s="77"/>
      <c r="P339" s="77"/>
      <c r="Q339" s="74"/>
      <c r="R339" s="71"/>
      <c r="S339" s="71"/>
      <c r="T339" s="71"/>
      <c r="U339" s="77"/>
      <c r="V339" s="71"/>
    </row>
    <row r="340" spans="1:22" s="8" customFormat="1" ht="45.75" customHeight="1" x14ac:dyDescent="0.4">
      <c r="A340" s="54" t="s">
        <v>16</v>
      </c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6"/>
    </row>
    <row r="341" spans="1:22" s="8" customFormat="1" ht="64.5" customHeight="1" x14ac:dyDescent="0.4">
      <c r="A341" s="57"/>
      <c r="B341" s="60" t="s">
        <v>429</v>
      </c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61"/>
      <c r="V341" s="62"/>
    </row>
    <row r="342" spans="1:22" s="8" customFormat="1" ht="95.25" customHeight="1" x14ac:dyDescent="0.4">
      <c r="A342" s="58"/>
      <c r="B342" s="81" t="s">
        <v>554</v>
      </c>
      <c r="C342" s="66" t="s">
        <v>430</v>
      </c>
      <c r="D342" s="67"/>
      <c r="E342" s="67"/>
      <c r="F342" s="67"/>
      <c r="G342" s="67"/>
      <c r="H342" s="68"/>
      <c r="I342" s="44"/>
      <c r="J342" s="69"/>
      <c r="K342" s="69"/>
      <c r="L342" s="69" t="s">
        <v>431</v>
      </c>
      <c r="M342" s="69"/>
      <c r="N342" s="112" t="s">
        <v>95</v>
      </c>
      <c r="O342" s="112" t="s">
        <v>95</v>
      </c>
      <c r="P342" s="112" t="s">
        <v>95</v>
      </c>
      <c r="Q342" s="72"/>
      <c r="R342" s="69" t="s">
        <v>11</v>
      </c>
      <c r="S342" s="69"/>
      <c r="T342" s="69"/>
      <c r="U342" s="69"/>
      <c r="V342" s="69"/>
    </row>
    <row r="343" spans="1:22" s="8" customFormat="1" ht="45.75" x14ac:dyDescent="0.4">
      <c r="A343" s="58"/>
      <c r="B343" s="82"/>
      <c r="C343" s="49" t="s">
        <v>5</v>
      </c>
      <c r="D343" s="22">
        <f t="shared" ref="D343:E343" si="40">SUM(D344:D347)</f>
        <v>16000</v>
      </c>
      <c r="E343" s="23">
        <f t="shared" si="40"/>
        <v>16000</v>
      </c>
      <c r="F343" s="23"/>
      <c r="G343" s="23"/>
      <c r="H343" s="23"/>
      <c r="I343" s="16"/>
      <c r="J343" s="70"/>
      <c r="K343" s="70"/>
      <c r="L343" s="70"/>
      <c r="M343" s="70"/>
      <c r="N343" s="113"/>
      <c r="O343" s="113"/>
      <c r="P343" s="113"/>
      <c r="Q343" s="73"/>
      <c r="R343" s="70"/>
      <c r="S343" s="70"/>
      <c r="T343" s="70"/>
      <c r="U343" s="70"/>
      <c r="V343" s="70"/>
    </row>
    <row r="344" spans="1:22" s="8" customFormat="1" ht="91.5" x14ac:dyDescent="0.4">
      <c r="A344" s="58"/>
      <c r="B344" s="82"/>
      <c r="C344" s="49" t="s">
        <v>0</v>
      </c>
      <c r="D344" s="22"/>
      <c r="E344" s="23"/>
      <c r="F344" s="23"/>
      <c r="G344" s="23"/>
      <c r="H344" s="23"/>
      <c r="I344" s="16"/>
      <c r="J344" s="70"/>
      <c r="K344" s="70"/>
      <c r="L344" s="70"/>
      <c r="M344" s="70"/>
      <c r="N344" s="113"/>
      <c r="O344" s="113"/>
      <c r="P344" s="113"/>
      <c r="Q344" s="73"/>
      <c r="R344" s="70"/>
      <c r="S344" s="70"/>
      <c r="T344" s="70"/>
      <c r="U344" s="70"/>
      <c r="V344" s="70"/>
    </row>
    <row r="345" spans="1:22" s="8" customFormat="1" ht="45.75" x14ac:dyDescent="0.4">
      <c r="A345" s="58"/>
      <c r="B345" s="82"/>
      <c r="C345" s="49" t="s">
        <v>1</v>
      </c>
      <c r="D345" s="22">
        <f>SUM(E345:H345)</f>
        <v>16000</v>
      </c>
      <c r="E345" s="23">
        <v>16000</v>
      </c>
      <c r="F345" s="23"/>
      <c r="G345" s="23"/>
      <c r="H345" s="23"/>
      <c r="I345" s="16"/>
      <c r="J345" s="70"/>
      <c r="K345" s="70"/>
      <c r="L345" s="70"/>
      <c r="M345" s="70"/>
      <c r="N345" s="113"/>
      <c r="O345" s="113"/>
      <c r="P345" s="113"/>
      <c r="Q345" s="73"/>
      <c r="R345" s="70"/>
      <c r="S345" s="70"/>
      <c r="T345" s="70"/>
      <c r="U345" s="70"/>
      <c r="V345" s="70"/>
    </row>
    <row r="346" spans="1:22" s="8" customFormat="1" ht="91.5" customHeight="1" x14ac:dyDescent="0.4">
      <c r="A346" s="58"/>
      <c r="B346" s="82"/>
      <c r="C346" s="51" t="s">
        <v>2</v>
      </c>
      <c r="D346" s="24"/>
      <c r="E346" s="16"/>
      <c r="F346" s="16"/>
      <c r="G346" s="16"/>
      <c r="H346" s="16"/>
      <c r="I346" s="16"/>
      <c r="J346" s="70"/>
      <c r="K346" s="70"/>
      <c r="L346" s="70"/>
      <c r="M346" s="70"/>
      <c r="N346" s="113"/>
      <c r="O346" s="113"/>
      <c r="P346" s="113"/>
      <c r="Q346" s="73"/>
      <c r="R346" s="70"/>
      <c r="S346" s="70"/>
      <c r="T346" s="70"/>
      <c r="U346" s="70"/>
      <c r="V346" s="70"/>
    </row>
    <row r="347" spans="1:22" s="8" customFormat="1" ht="91.5" x14ac:dyDescent="0.4">
      <c r="A347" s="59"/>
      <c r="B347" s="83"/>
      <c r="C347" s="51" t="s">
        <v>3</v>
      </c>
      <c r="D347" s="24"/>
      <c r="E347" s="16"/>
      <c r="F347" s="16"/>
      <c r="G347" s="16"/>
      <c r="H347" s="16"/>
      <c r="I347" s="16"/>
      <c r="J347" s="71"/>
      <c r="K347" s="71"/>
      <c r="L347" s="71"/>
      <c r="M347" s="71"/>
      <c r="N347" s="114"/>
      <c r="O347" s="114"/>
      <c r="P347" s="114"/>
      <c r="Q347" s="74"/>
      <c r="R347" s="71"/>
      <c r="S347" s="71"/>
      <c r="T347" s="71"/>
      <c r="U347" s="71"/>
      <c r="V347" s="71"/>
    </row>
    <row r="348" spans="1:22" s="8" customFormat="1" ht="69.75" customHeight="1" x14ac:dyDescent="0.4">
      <c r="A348" s="106" t="s">
        <v>54</v>
      </c>
      <c r="B348" s="109" t="s">
        <v>271</v>
      </c>
      <c r="C348" s="110"/>
      <c r="D348" s="110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0"/>
      <c r="S348" s="110"/>
      <c r="T348" s="110"/>
      <c r="U348" s="110"/>
      <c r="V348" s="111"/>
    </row>
    <row r="349" spans="1:22" s="8" customFormat="1" ht="45.75" x14ac:dyDescent="0.6">
      <c r="A349" s="107"/>
      <c r="B349" s="104" t="s">
        <v>5</v>
      </c>
      <c r="C349" s="105"/>
      <c r="D349" s="20">
        <f>SUM(D350:D353)</f>
        <v>831474.9239285714</v>
      </c>
      <c r="E349" s="20">
        <f>E357+E365+E373</f>
        <v>28005.89392857143</v>
      </c>
      <c r="F349" s="20">
        <f t="shared" ref="F349:I349" si="41">F357+F365+F373</f>
        <v>100097.03</v>
      </c>
      <c r="G349" s="20"/>
      <c r="H349" s="20">
        <f t="shared" si="41"/>
        <v>385000</v>
      </c>
      <c r="I349" s="20">
        <f t="shared" si="41"/>
        <v>318372</v>
      </c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</row>
    <row r="350" spans="1:22" s="8" customFormat="1" ht="87" customHeight="1" x14ac:dyDescent="0.6">
      <c r="A350" s="107"/>
      <c r="B350" s="104" t="s">
        <v>0</v>
      </c>
      <c r="C350" s="105"/>
      <c r="D350" s="20"/>
      <c r="E350" s="20"/>
      <c r="F350" s="20"/>
      <c r="G350" s="20"/>
      <c r="H350" s="20"/>
      <c r="I350" s="20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</row>
    <row r="351" spans="1:22" s="8" customFormat="1" ht="45.75" x14ac:dyDescent="0.6">
      <c r="A351" s="107"/>
      <c r="B351" s="104" t="s">
        <v>1</v>
      </c>
      <c r="C351" s="105"/>
      <c r="D351" s="20">
        <f>SUM(E351:I351)</f>
        <v>830914.61</v>
      </c>
      <c r="E351" s="20">
        <f t="shared" ref="E351:E352" si="42">E359+E367+E375</f>
        <v>27445.58</v>
      </c>
      <c r="F351" s="20">
        <f t="shared" ref="F351:I351" si="43">F359+F367+F375</f>
        <v>100097.03</v>
      </c>
      <c r="G351" s="20"/>
      <c r="H351" s="20">
        <f t="shared" si="43"/>
        <v>385000</v>
      </c>
      <c r="I351" s="20">
        <f t="shared" si="43"/>
        <v>318372</v>
      </c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</row>
    <row r="352" spans="1:22" s="8" customFormat="1" ht="45.75" x14ac:dyDescent="0.6">
      <c r="A352" s="107"/>
      <c r="B352" s="104" t="s">
        <v>2</v>
      </c>
      <c r="C352" s="105"/>
      <c r="D352" s="20">
        <f>SUM(E352:I352)</f>
        <v>560.31392857142851</v>
      </c>
      <c r="E352" s="20">
        <f t="shared" si="42"/>
        <v>560.31392857142851</v>
      </c>
      <c r="F352" s="20"/>
      <c r="G352" s="20"/>
      <c r="H352" s="20"/>
      <c r="I352" s="20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</row>
    <row r="353" spans="1:22" s="8" customFormat="1" ht="90.75" customHeight="1" x14ac:dyDescent="0.65">
      <c r="A353" s="108"/>
      <c r="B353" s="104" t="s">
        <v>3</v>
      </c>
      <c r="C353" s="105"/>
      <c r="D353" s="25"/>
      <c r="E353" s="20"/>
      <c r="F353" s="20"/>
      <c r="G353" s="20"/>
      <c r="H353" s="20"/>
      <c r="I353" s="20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</row>
    <row r="354" spans="1:22" s="8" customFormat="1" ht="45.75" x14ac:dyDescent="0.4">
      <c r="A354" s="54" t="s">
        <v>22</v>
      </c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6"/>
    </row>
    <row r="355" spans="1:22" s="8" customFormat="1" ht="45.75" x14ac:dyDescent="0.4">
      <c r="A355" s="57"/>
      <c r="B355" s="78" t="s">
        <v>260</v>
      </c>
      <c r="C355" s="79"/>
      <c r="D355" s="79"/>
      <c r="E355" s="79"/>
      <c r="F355" s="79"/>
      <c r="G355" s="79"/>
      <c r="H355" s="79"/>
      <c r="I355" s="79"/>
      <c r="J355" s="79"/>
      <c r="K355" s="79"/>
      <c r="L355" s="79"/>
      <c r="M355" s="79"/>
      <c r="N355" s="79"/>
      <c r="O355" s="79"/>
      <c r="P355" s="79"/>
      <c r="Q355" s="79"/>
      <c r="R355" s="79"/>
      <c r="S355" s="79"/>
      <c r="T355" s="79"/>
      <c r="U355" s="79"/>
      <c r="V355" s="80"/>
    </row>
    <row r="356" spans="1:22" s="8" customFormat="1" ht="190.5" customHeight="1" x14ac:dyDescent="0.4">
      <c r="A356" s="58"/>
      <c r="B356" s="81" t="s">
        <v>55</v>
      </c>
      <c r="C356" s="84" t="s">
        <v>187</v>
      </c>
      <c r="D356" s="85"/>
      <c r="E356" s="85"/>
      <c r="F356" s="85"/>
      <c r="G356" s="85"/>
      <c r="H356" s="86"/>
      <c r="I356" s="44"/>
      <c r="J356" s="69" t="s">
        <v>265</v>
      </c>
      <c r="K356" s="69" t="s">
        <v>76</v>
      </c>
      <c r="L356" s="69" t="s">
        <v>92</v>
      </c>
      <c r="M356" s="69" t="s">
        <v>261</v>
      </c>
      <c r="N356" s="69" t="s">
        <v>142</v>
      </c>
      <c r="O356" s="69" t="s">
        <v>262</v>
      </c>
      <c r="P356" s="69" t="s">
        <v>262</v>
      </c>
      <c r="Q356" s="72" t="s">
        <v>263</v>
      </c>
      <c r="R356" s="69" t="s">
        <v>9</v>
      </c>
      <c r="S356" s="69" t="s">
        <v>142</v>
      </c>
      <c r="T356" s="69" t="s">
        <v>264</v>
      </c>
      <c r="U356" s="69"/>
      <c r="V356" s="69"/>
    </row>
    <row r="357" spans="1:22" s="8" customFormat="1" ht="47.25" customHeight="1" x14ac:dyDescent="0.4">
      <c r="A357" s="58"/>
      <c r="B357" s="82"/>
      <c r="C357" s="51" t="s">
        <v>5</v>
      </c>
      <c r="D357" s="24">
        <f t="shared" ref="D357" si="44">SUM(D358:D361)</f>
        <v>12699.771428571428</v>
      </c>
      <c r="E357" s="16">
        <f>SUM(E358:E361)</f>
        <v>12699.771428571428</v>
      </c>
      <c r="F357" s="16"/>
      <c r="G357" s="16"/>
      <c r="H357" s="16"/>
      <c r="I357" s="16"/>
      <c r="J357" s="70"/>
      <c r="K357" s="70"/>
      <c r="L357" s="70"/>
      <c r="M357" s="70"/>
      <c r="N357" s="70"/>
      <c r="O357" s="70"/>
      <c r="P357" s="70"/>
      <c r="Q357" s="73"/>
      <c r="R357" s="70"/>
      <c r="S357" s="70"/>
      <c r="T357" s="70"/>
      <c r="U357" s="70"/>
      <c r="V357" s="70"/>
    </row>
    <row r="358" spans="1:22" s="8" customFormat="1" ht="91.5" x14ac:dyDescent="0.4">
      <c r="A358" s="58"/>
      <c r="B358" s="82"/>
      <c r="C358" s="51" t="s">
        <v>0</v>
      </c>
      <c r="D358" s="24"/>
      <c r="E358" s="16"/>
      <c r="F358" s="16"/>
      <c r="G358" s="16"/>
      <c r="H358" s="16"/>
      <c r="I358" s="16"/>
      <c r="J358" s="70"/>
      <c r="K358" s="70"/>
      <c r="L358" s="70"/>
      <c r="M358" s="70"/>
      <c r="N358" s="70"/>
      <c r="O358" s="70"/>
      <c r="P358" s="70"/>
      <c r="Q358" s="73"/>
      <c r="R358" s="70"/>
      <c r="S358" s="70"/>
      <c r="T358" s="70"/>
      <c r="U358" s="70"/>
      <c r="V358" s="70"/>
    </row>
    <row r="359" spans="1:22" s="8" customFormat="1" ht="45.75" x14ac:dyDescent="0.4">
      <c r="A359" s="58"/>
      <c r="B359" s="82"/>
      <c r="C359" s="51" t="s">
        <v>1</v>
      </c>
      <c r="D359" s="24">
        <f>SUM(E359:H359)</f>
        <v>12445.58</v>
      </c>
      <c r="E359" s="16">
        <v>12445.58</v>
      </c>
      <c r="F359" s="23"/>
      <c r="G359" s="16"/>
      <c r="H359" s="16"/>
      <c r="I359" s="16"/>
      <c r="J359" s="70"/>
      <c r="K359" s="70"/>
      <c r="L359" s="70"/>
      <c r="M359" s="70"/>
      <c r="N359" s="70"/>
      <c r="O359" s="70"/>
      <c r="P359" s="70"/>
      <c r="Q359" s="73"/>
      <c r="R359" s="70"/>
      <c r="S359" s="70"/>
      <c r="T359" s="70"/>
      <c r="U359" s="70"/>
      <c r="V359" s="70"/>
    </row>
    <row r="360" spans="1:22" s="8" customFormat="1" ht="45.75" x14ac:dyDescent="0.4">
      <c r="A360" s="58"/>
      <c r="B360" s="82"/>
      <c r="C360" s="51" t="s">
        <v>2</v>
      </c>
      <c r="D360" s="24">
        <f>SUM(E360:H360)</f>
        <v>254.19142857142856</v>
      </c>
      <c r="E360" s="16">
        <v>254.19142857142856</v>
      </c>
      <c r="F360" s="16"/>
      <c r="G360" s="16"/>
      <c r="H360" s="16"/>
      <c r="I360" s="16"/>
      <c r="J360" s="70"/>
      <c r="K360" s="70"/>
      <c r="L360" s="70"/>
      <c r="M360" s="70"/>
      <c r="N360" s="70"/>
      <c r="O360" s="70"/>
      <c r="P360" s="70"/>
      <c r="Q360" s="73"/>
      <c r="R360" s="70"/>
      <c r="S360" s="70"/>
      <c r="T360" s="70"/>
      <c r="U360" s="70"/>
      <c r="V360" s="70"/>
    </row>
    <row r="361" spans="1:22" s="8" customFormat="1" ht="91.5" x14ac:dyDescent="0.4">
      <c r="A361" s="59"/>
      <c r="B361" s="83"/>
      <c r="C361" s="51" t="s">
        <v>3</v>
      </c>
      <c r="D361" s="24"/>
      <c r="E361" s="16"/>
      <c r="F361" s="16"/>
      <c r="G361" s="16"/>
      <c r="H361" s="16"/>
      <c r="I361" s="16"/>
      <c r="J361" s="71"/>
      <c r="K361" s="71"/>
      <c r="L361" s="71"/>
      <c r="M361" s="71"/>
      <c r="N361" s="71"/>
      <c r="O361" s="71"/>
      <c r="P361" s="71"/>
      <c r="Q361" s="74"/>
      <c r="R361" s="71"/>
      <c r="S361" s="71"/>
      <c r="T361" s="71"/>
      <c r="U361" s="71"/>
      <c r="V361" s="71"/>
    </row>
    <row r="362" spans="1:22" s="8" customFormat="1" ht="45.75" x14ac:dyDescent="0.4">
      <c r="A362" s="54" t="s">
        <v>22</v>
      </c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6"/>
    </row>
    <row r="363" spans="1:22" s="8" customFormat="1" ht="60.75" customHeight="1" x14ac:dyDescent="0.4">
      <c r="A363" s="57"/>
      <c r="B363" s="78" t="s">
        <v>260</v>
      </c>
      <c r="C363" s="79"/>
      <c r="D363" s="79"/>
      <c r="E363" s="79"/>
      <c r="F363" s="79"/>
      <c r="G363" s="79"/>
      <c r="H363" s="79"/>
      <c r="I363" s="79"/>
      <c r="J363" s="79"/>
      <c r="K363" s="79"/>
      <c r="L363" s="79"/>
      <c r="M363" s="79"/>
      <c r="N363" s="79"/>
      <c r="O363" s="79"/>
      <c r="P363" s="79"/>
      <c r="Q363" s="79"/>
      <c r="R363" s="79"/>
      <c r="S363" s="79"/>
      <c r="T363" s="79"/>
      <c r="U363" s="79"/>
      <c r="V363" s="80"/>
    </row>
    <row r="364" spans="1:22" s="8" customFormat="1" ht="104.25" customHeight="1" x14ac:dyDescent="0.4">
      <c r="A364" s="58"/>
      <c r="B364" s="81" t="s">
        <v>56</v>
      </c>
      <c r="C364" s="66" t="s">
        <v>266</v>
      </c>
      <c r="D364" s="67"/>
      <c r="E364" s="67"/>
      <c r="F364" s="67"/>
      <c r="G364" s="67"/>
      <c r="H364" s="68"/>
      <c r="I364" s="50"/>
      <c r="J364" s="69" t="s">
        <v>232</v>
      </c>
      <c r="K364" s="69"/>
      <c r="L364" s="69" t="s">
        <v>91</v>
      </c>
      <c r="M364" s="69" t="s">
        <v>267</v>
      </c>
      <c r="N364" s="69" t="s">
        <v>22</v>
      </c>
      <c r="O364" s="69" t="s">
        <v>22</v>
      </c>
      <c r="P364" s="69" t="s">
        <v>268</v>
      </c>
      <c r="Q364" s="72" t="s">
        <v>269</v>
      </c>
      <c r="R364" s="69" t="s">
        <v>11</v>
      </c>
      <c r="S364" s="69" t="s">
        <v>10</v>
      </c>
      <c r="T364" s="69" t="s">
        <v>7</v>
      </c>
      <c r="U364" s="69"/>
      <c r="V364" s="69" t="s">
        <v>270</v>
      </c>
    </row>
    <row r="365" spans="1:22" s="8" customFormat="1" ht="54" customHeight="1" x14ac:dyDescent="0.4">
      <c r="A365" s="58"/>
      <c r="B365" s="82"/>
      <c r="C365" s="49" t="s">
        <v>5</v>
      </c>
      <c r="D365" s="22">
        <f t="shared" ref="D365" si="45">SUM(D366:D369)</f>
        <v>803469.03</v>
      </c>
      <c r="E365" s="23"/>
      <c r="F365" s="23">
        <f>SUM(F366:F369)</f>
        <v>100097.03</v>
      </c>
      <c r="G365" s="23"/>
      <c r="H365" s="23">
        <f t="shared" ref="H365:I365" si="46">SUM(H366:H369)</f>
        <v>385000</v>
      </c>
      <c r="I365" s="23">
        <f t="shared" si="46"/>
        <v>318372</v>
      </c>
      <c r="J365" s="70"/>
      <c r="K365" s="70"/>
      <c r="L365" s="70"/>
      <c r="M365" s="70"/>
      <c r="N365" s="70"/>
      <c r="O365" s="70"/>
      <c r="P365" s="70"/>
      <c r="Q365" s="73"/>
      <c r="R365" s="70"/>
      <c r="S365" s="70"/>
      <c r="T365" s="70"/>
      <c r="U365" s="70"/>
      <c r="V365" s="70"/>
    </row>
    <row r="366" spans="1:22" s="8" customFormat="1" ht="91.5" x14ac:dyDescent="0.4">
      <c r="A366" s="58"/>
      <c r="B366" s="82"/>
      <c r="C366" s="49" t="s">
        <v>0</v>
      </c>
      <c r="D366" s="22"/>
      <c r="E366" s="23"/>
      <c r="F366" s="23"/>
      <c r="G366" s="23"/>
      <c r="H366" s="23"/>
      <c r="I366" s="23"/>
      <c r="J366" s="70"/>
      <c r="K366" s="70"/>
      <c r="L366" s="70"/>
      <c r="M366" s="70"/>
      <c r="N366" s="70"/>
      <c r="O366" s="70"/>
      <c r="P366" s="70"/>
      <c r="Q366" s="73"/>
      <c r="R366" s="70"/>
      <c r="S366" s="70"/>
      <c r="T366" s="70"/>
      <c r="U366" s="70"/>
      <c r="V366" s="70"/>
    </row>
    <row r="367" spans="1:22" s="8" customFormat="1" ht="54" customHeight="1" x14ac:dyDescent="0.4">
      <c r="A367" s="58"/>
      <c r="B367" s="82"/>
      <c r="C367" s="49" t="s">
        <v>1</v>
      </c>
      <c r="D367" s="22">
        <f>SUM(E367:I367)</f>
        <v>803469.03</v>
      </c>
      <c r="E367" s="23"/>
      <c r="F367" s="23">
        <v>100097.03</v>
      </c>
      <c r="G367" s="23"/>
      <c r="H367" s="23">
        <v>385000</v>
      </c>
      <c r="I367" s="23">
        <v>318372</v>
      </c>
      <c r="J367" s="70"/>
      <c r="K367" s="70"/>
      <c r="L367" s="70"/>
      <c r="M367" s="70"/>
      <c r="N367" s="70"/>
      <c r="O367" s="70"/>
      <c r="P367" s="70"/>
      <c r="Q367" s="73"/>
      <c r="R367" s="70"/>
      <c r="S367" s="70"/>
      <c r="T367" s="70"/>
      <c r="U367" s="70"/>
      <c r="V367" s="70"/>
    </row>
    <row r="368" spans="1:22" s="8" customFormat="1" ht="45.75" x14ac:dyDescent="0.4">
      <c r="A368" s="58"/>
      <c r="B368" s="82"/>
      <c r="C368" s="49" t="s">
        <v>2</v>
      </c>
      <c r="D368" s="22"/>
      <c r="E368" s="23"/>
      <c r="F368" s="23"/>
      <c r="G368" s="23"/>
      <c r="H368" s="23"/>
      <c r="I368" s="23"/>
      <c r="J368" s="70"/>
      <c r="K368" s="70"/>
      <c r="L368" s="70"/>
      <c r="M368" s="70"/>
      <c r="N368" s="70"/>
      <c r="O368" s="70"/>
      <c r="P368" s="70"/>
      <c r="Q368" s="73"/>
      <c r="R368" s="70"/>
      <c r="S368" s="70"/>
      <c r="T368" s="70"/>
      <c r="U368" s="70"/>
      <c r="V368" s="70"/>
    </row>
    <row r="369" spans="1:22" s="8" customFormat="1" ht="91.5" x14ac:dyDescent="0.4">
      <c r="A369" s="59"/>
      <c r="B369" s="83"/>
      <c r="C369" s="49" t="s">
        <v>3</v>
      </c>
      <c r="D369" s="22"/>
      <c r="E369" s="23"/>
      <c r="F369" s="23"/>
      <c r="G369" s="23"/>
      <c r="H369" s="23"/>
      <c r="I369" s="23"/>
      <c r="J369" s="71"/>
      <c r="K369" s="71"/>
      <c r="L369" s="71"/>
      <c r="M369" s="71"/>
      <c r="N369" s="71"/>
      <c r="O369" s="71"/>
      <c r="P369" s="71"/>
      <c r="Q369" s="74"/>
      <c r="R369" s="71"/>
      <c r="S369" s="71"/>
      <c r="T369" s="71"/>
      <c r="U369" s="71"/>
      <c r="V369" s="71"/>
    </row>
    <row r="370" spans="1:22" s="8" customFormat="1" ht="45.75" x14ac:dyDescent="0.4">
      <c r="A370" s="54" t="s">
        <v>22</v>
      </c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6"/>
    </row>
    <row r="371" spans="1:22" s="8" customFormat="1" ht="60.75" customHeight="1" x14ac:dyDescent="0.4">
      <c r="A371" s="57"/>
      <c r="B371" s="78" t="s">
        <v>260</v>
      </c>
      <c r="C371" s="79"/>
      <c r="D371" s="79"/>
      <c r="E371" s="79"/>
      <c r="F371" s="79"/>
      <c r="G371" s="79"/>
      <c r="H371" s="79"/>
      <c r="I371" s="79"/>
      <c r="J371" s="79"/>
      <c r="K371" s="79"/>
      <c r="L371" s="79"/>
      <c r="M371" s="79"/>
      <c r="N371" s="79"/>
      <c r="O371" s="79"/>
      <c r="P371" s="79"/>
      <c r="Q371" s="79"/>
      <c r="R371" s="79"/>
      <c r="S371" s="79"/>
      <c r="T371" s="79"/>
      <c r="U371" s="79"/>
      <c r="V371" s="80"/>
    </row>
    <row r="372" spans="1:22" s="8" customFormat="1" ht="104.25" customHeight="1" x14ac:dyDescent="0.4">
      <c r="A372" s="58"/>
      <c r="B372" s="81" t="s">
        <v>432</v>
      </c>
      <c r="C372" s="66" t="s">
        <v>433</v>
      </c>
      <c r="D372" s="67"/>
      <c r="E372" s="67"/>
      <c r="F372" s="67"/>
      <c r="G372" s="67"/>
      <c r="H372" s="68"/>
      <c r="I372" s="50"/>
      <c r="J372" s="69"/>
      <c r="K372" s="69" t="s">
        <v>77</v>
      </c>
      <c r="L372" s="69" t="s">
        <v>92</v>
      </c>
      <c r="M372" s="69" t="s">
        <v>493</v>
      </c>
      <c r="N372" s="69" t="s">
        <v>434</v>
      </c>
      <c r="O372" s="69" t="s">
        <v>435</v>
      </c>
      <c r="P372" s="69" t="s">
        <v>435</v>
      </c>
      <c r="Q372" s="72"/>
      <c r="R372" s="69" t="s">
        <v>9</v>
      </c>
      <c r="S372" s="69" t="s">
        <v>434</v>
      </c>
      <c r="T372" s="69" t="s">
        <v>228</v>
      </c>
      <c r="U372" s="69"/>
      <c r="V372" s="69"/>
    </row>
    <row r="373" spans="1:22" s="8" customFormat="1" ht="54" customHeight="1" x14ac:dyDescent="0.4">
      <c r="A373" s="58"/>
      <c r="B373" s="82"/>
      <c r="C373" s="49" t="s">
        <v>5</v>
      </c>
      <c r="D373" s="22">
        <f t="shared" ref="D373" si="47">SUM(D374:D377)</f>
        <v>15306.122499999999</v>
      </c>
      <c r="E373" s="23">
        <f>SUM(E374:E377)</f>
        <v>15306.122499999999</v>
      </c>
      <c r="F373" s="23"/>
      <c r="G373" s="23"/>
      <c r="H373" s="23"/>
      <c r="I373" s="23"/>
      <c r="J373" s="70"/>
      <c r="K373" s="70"/>
      <c r="L373" s="70"/>
      <c r="M373" s="70"/>
      <c r="N373" s="70"/>
      <c r="O373" s="70"/>
      <c r="P373" s="70"/>
      <c r="Q373" s="73"/>
      <c r="R373" s="70"/>
      <c r="S373" s="70"/>
      <c r="T373" s="70"/>
      <c r="U373" s="70"/>
      <c r="V373" s="70"/>
    </row>
    <row r="374" spans="1:22" s="8" customFormat="1" ht="91.5" x14ac:dyDescent="0.4">
      <c r="A374" s="58"/>
      <c r="B374" s="82"/>
      <c r="C374" s="49" t="s">
        <v>0</v>
      </c>
      <c r="D374" s="22"/>
      <c r="E374" s="23"/>
      <c r="F374" s="23"/>
      <c r="G374" s="23"/>
      <c r="H374" s="23"/>
      <c r="I374" s="23"/>
      <c r="J374" s="70"/>
      <c r="K374" s="70"/>
      <c r="L374" s="70"/>
      <c r="M374" s="70"/>
      <c r="N374" s="70"/>
      <c r="O374" s="70"/>
      <c r="P374" s="70"/>
      <c r="Q374" s="73"/>
      <c r="R374" s="70"/>
      <c r="S374" s="70"/>
      <c r="T374" s="70"/>
      <c r="U374" s="70"/>
      <c r="V374" s="70"/>
    </row>
    <row r="375" spans="1:22" s="8" customFormat="1" ht="54" customHeight="1" x14ac:dyDescent="0.4">
      <c r="A375" s="58"/>
      <c r="B375" s="82"/>
      <c r="C375" s="49" t="s">
        <v>1</v>
      </c>
      <c r="D375" s="22">
        <f>SUM(E375:I375)</f>
        <v>15000</v>
      </c>
      <c r="E375" s="23">
        <v>15000</v>
      </c>
      <c r="F375" s="23"/>
      <c r="G375" s="23"/>
      <c r="H375" s="23"/>
      <c r="I375" s="23"/>
      <c r="J375" s="70"/>
      <c r="K375" s="70"/>
      <c r="L375" s="70"/>
      <c r="M375" s="70"/>
      <c r="N375" s="70"/>
      <c r="O375" s="70"/>
      <c r="P375" s="70"/>
      <c r="Q375" s="73"/>
      <c r="R375" s="70"/>
      <c r="S375" s="70"/>
      <c r="T375" s="70"/>
      <c r="U375" s="70"/>
      <c r="V375" s="70"/>
    </row>
    <row r="376" spans="1:22" s="8" customFormat="1" ht="45.75" x14ac:dyDescent="0.4">
      <c r="A376" s="58"/>
      <c r="B376" s="82"/>
      <c r="C376" s="49" t="s">
        <v>2</v>
      </c>
      <c r="D376" s="22">
        <f>SUM(E376:I376)</f>
        <v>306.1225</v>
      </c>
      <c r="E376" s="23">
        <v>306.1225</v>
      </c>
      <c r="F376" s="23"/>
      <c r="G376" s="23"/>
      <c r="H376" s="23"/>
      <c r="I376" s="23"/>
      <c r="J376" s="70"/>
      <c r="K376" s="70"/>
      <c r="L376" s="70"/>
      <c r="M376" s="70"/>
      <c r="N376" s="70"/>
      <c r="O376" s="70"/>
      <c r="P376" s="70"/>
      <c r="Q376" s="73"/>
      <c r="R376" s="70"/>
      <c r="S376" s="70"/>
      <c r="T376" s="70"/>
      <c r="U376" s="70"/>
      <c r="V376" s="70"/>
    </row>
    <row r="377" spans="1:22" s="8" customFormat="1" ht="91.5" x14ac:dyDescent="0.4">
      <c r="A377" s="59"/>
      <c r="B377" s="83"/>
      <c r="C377" s="49" t="s">
        <v>3</v>
      </c>
      <c r="D377" s="22"/>
      <c r="E377" s="23"/>
      <c r="F377" s="23"/>
      <c r="G377" s="23"/>
      <c r="H377" s="23"/>
      <c r="I377" s="23"/>
      <c r="J377" s="71"/>
      <c r="K377" s="71"/>
      <c r="L377" s="71"/>
      <c r="M377" s="71"/>
      <c r="N377" s="71"/>
      <c r="O377" s="71"/>
      <c r="P377" s="71"/>
      <c r="Q377" s="74"/>
      <c r="R377" s="71"/>
      <c r="S377" s="71"/>
      <c r="T377" s="71"/>
      <c r="U377" s="71"/>
      <c r="V377" s="71"/>
    </row>
    <row r="378" spans="1:22" s="8" customFormat="1" ht="60" customHeight="1" x14ac:dyDescent="0.4">
      <c r="A378" s="106" t="s">
        <v>79</v>
      </c>
      <c r="B378" s="109" t="s">
        <v>348</v>
      </c>
      <c r="C378" s="110"/>
      <c r="D378" s="110"/>
      <c r="E378" s="110"/>
      <c r="F378" s="110"/>
      <c r="G378" s="110"/>
      <c r="H378" s="110"/>
      <c r="I378" s="110"/>
      <c r="J378" s="110"/>
      <c r="K378" s="110"/>
      <c r="L378" s="110"/>
      <c r="M378" s="110"/>
      <c r="N378" s="110"/>
      <c r="O378" s="110"/>
      <c r="P378" s="110"/>
      <c r="Q378" s="110"/>
      <c r="R378" s="110"/>
      <c r="S378" s="110"/>
      <c r="T378" s="110"/>
      <c r="U378" s="110"/>
      <c r="V378" s="111"/>
    </row>
    <row r="379" spans="1:22" s="8" customFormat="1" ht="45.75" x14ac:dyDescent="0.6">
      <c r="A379" s="107"/>
      <c r="B379" s="104" t="s">
        <v>5</v>
      </c>
      <c r="C379" s="105"/>
      <c r="D379" s="20">
        <f t="shared" ref="D379" si="48">SUM(D380:D383)</f>
        <v>28424.53</v>
      </c>
      <c r="E379" s="20">
        <f>E387</f>
        <v>28424.53</v>
      </c>
      <c r="F379" s="20"/>
      <c r="G379" s="20"/>
      <c r="H379" s="20"/>
      <c r="I379" s="20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</row>
    <row r="380" spans="1:22" s="8" customFormat="1" ht="94.5" customHeight="1" x14ac:dyDescent="0.6">
      <c r="A380" s="107"/>
      <c r="B380" s="104" t="s">
        <v>0</v>
      </c>
      <c r="C380" s="105"/>
      <c r="D380" s="20"/>
      <c r="E380" s="20"/>
      <c r="F380" s="20"/>
      <c r="G380" s="20"/>
      <c r="H380" s="20"/>
      <c r="I380" s="20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</row>
    <row r="381" spans="1:22" s="8" customFormat="1" ht="45.75" x14ac:dyDescent="0.6">
      <c r="A381" s="107"/>
      <c r="B381" s="104" t="s">
        <v>1</v>
      </c>
      <c r="C381" s="105"/>
      <c r="D381" s="20">
        <f>SUM(E381:H381)</f>
        <v>28424.53</v>
      </c>
      <c r="E381" s="20">
        <f t="shared" ref="E381" si="49">E389</f>
        <v>28424.53</v>
      </c>
      <c r="F381" s="20"/>
      <c r="G381" s="20"/>
      <c r="H381" s="20"/>
      <c r="I381" s="20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</row>
    <row r="382" spans="1:22" s="8" customFormat="1" ht="45.75" x14ac:dyDescent="0.6">
      <c r="A382" s="107"/>
      <c r="B382" s="104" t="s">
        <v>2</v>
      </c>
      <c r="C382" s="105"/>
      <c r="D382" s="20"/>
      <c r="E382" s="20"/>
      <c r="F382" s="20"/>
      <c r="G382" s="20"/>
      <c r="H382" s="20"/>
      <c r="I382" s="20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</row>
    <row r="383" spans="1:22" s="8" customFormat="1" ht="102" customHeight="1" x14ac:dyDescent="0.65">
      <c r="A383" s="108"/>
      <c r="B383" s="104" t="s">
        <v>3</v>
      </c>
      <c r="C383" s="105"/>
      <c r="D383" s="25"/>
      <c r="E383" s="20"/>
      <c r="F383" s="20"/>
      <c r="G383" s="20"/>
      <c r="H383" s="20"/>
      <c r="I383" s="20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</row>
    <row r="384" spans="1:22" s="8" customFormat="1" ht="45.75" customHeight="1" x14ac:dyDescent="0.4">
      <c r="A384" s="54" t="s">
        <v>192</v>
      </c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6"/>
    </row>
    <row r="385" spans="1:22" s="8" customFormat="1" ht="45.75" customHeight="1" x14ac:dyDescent="0.4">
      <c r="A385" s="57"/>
      <c r="B385" s="60" t="s">
        <v>349</v>
      </c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61"/>
      <c r="V385" s="62"/>
    </row>
    <row r="386" spans="1:22" s="8" customFormat="1" ht="97.5" customHeight="1" x14ac:dyDescent="0.4">
      <c r="A386" s="58"/>
      <c r="B386" s="81" t="s">
        <v>80</v>
      </c>
      <c r="C386" s="84" t="s">
        <v>273</v>
      </c>
      <c r="D386" s="85"/>
      <c r="E386" s="85"/>
      <c r="F386" s="85"/>
      <c r="G386" s="85"/>
      <c r="H386" s="86"/>
      <c r="I386" s="44"/>
      <c r="J386" s="69" t="s">
        <v>77</v>
      </c>
      <c r="K386" s="69" t="s">
        <v>76</v>
      </c>
      <c r="L386" s="69" t="s">
        <v>91</v>
      </c>
      <c r="M386" s="75"/>
      <c r="N386" s="75" t="s">
        <v>111</v>
      </c>
      <c r="O386" s="75" t="s">
        <v>111</v>
      </c>
      <c r="P386" s="75" t="s">
        <v>70</v>
      </c>
      <c r="Q386" s="72" t="s">
        <v>188</v>
      </c>
      <c r="R386" s="75" t="s">
        <v>11</v>
      </c>
      <c r="S386" s="75" t="s">
        <v>12</v>
      </c>
      <c r="T386" s="69" t="s">
        <v>7</v>
      </c>
      <c r="U386" s="75"/>
      <c r="V386" s="75" t="s">
        <v>272</v>
      </c>
    </row>
    <row r="387" spans="1:22" s="8" customFormat="1" ht="57" customHeight="1" x14ac:dyDescent="0.4">
      <c r="A387" s="58"/>
      <c r="B387" s="82"/>
      <c r="C387" s="51" t="s">
        <v>5</v>
      </c>
      <c r="D387" s="24">
        <f>SUM(D388:D391)</f>
        <v>28424.53</v>
      </c>
      <c r="E387" s="16">
        <f>SUM(E388:E390)</f>
        <v>28424.53</v>
      </c>
      <c r="F387" s="16"/>
      <c r="G387" s="16"/>
      <c r="H387" s="16"/>
      <c r="I387" s="16"/>
      <c r="J387" s="70"/>
      <c r="K387" s="70"/>
      <c r="L387" s="70"/>
      <c r="M387" s="76"/>
      <c r="N387" s="76"/>
      <c r="O387" s="76"/>
      <c r="P387" s="76"/>
      <c r="Q387" s="73"/>
      <c r="R387" s="76"/>
      <c r="S387" s="76"/>
      <c r="T387" s="70"/>
      <c r="U387" s="76"/>
      <c r="V387" s="76"/>
    </row>
    <row r="388" spans="1:22" s="8" customFormat="1" ht="86.25" customHeight="1" x14ac:dyDescent="0.4">
      <c r="A388" s="58"/>
      <c r="B388" s="82"/>
      <c r="C388" s="51" t="s">
        <v>0</v>
      </c>
      <c r="D388" s="24"/>
      <c r="E388" s="16"/>
      <c r="F388" s="16"/>
      <c r="G388" s="16"/>
      <c r="H388" s="16"/>
      <c r="I388" s="16"/>
      <c r="J388" s="70"/>
      <c r="K388" s="70"/>
      <c r="L388" s="70"/>
      <c r="M388" s="76"/>
      <c r="N388" s="76"/>
      <c r="O388" s="76"/>
      <c r="P388" s="76"/>
      <c r="Q388" s="73"/>
      <c r="R388" s="76"/>
      <c r="S388" s="76"/>
      <c r="T388" s="70"/>
      <c r="U388" s="76"/>
      <c r="V388" s="76"/>
    </row>
    <row r="389" spans="1:22" s="8" customFormat="1" ht="45.75" x14ac:dyDescent="0.4">
      <c r="A389" s="58"/>
      <c r="B389" s="82"/>
      <c r="C389" s="51" t="s">
        <v>1</v>
      </c>
      <c r="D389" s="24">
        <f>SUM(E389:H389)</f>
        <v>28424.53</v>
      </c>
      <c r="E389" s="23">
        <v>28424.53</v>
      </c>
      <c r="F389" s="16"/>
      <c r="G389" s="16"/>
      <c r="H389" s="16"/>
      <c r="I389" s="16"/>
      <c r="J389" s="70"/>
      <c r="K389" s="70"/>
      <c r="L389" s="70"/>
      <c r="M389" s="76"/>
      <c r="N389" s="76"/>
      <c r="O389" s="76"/>
      <c r="P389" s="76"/>
      <c r="Q389" s="73"/>
      <c r="R389" s="76"/>
      <c r="S389" s="76"/>
      <c r="T389" s="70"/>
      <c r="U389" s="76"/>
      <c r="V389" s="76"/>
    </row>
    <row r="390" spans="1:22" s="8" customFormat="1" ht="45.75" x14ac:dyDescent="0.4">
      <c r="A390" s="58"/>
      <c r="B390" s="82"/>
      <c r="C390" s="51" t="s">
        <v>2</v>
      </c>
      <c r="D390" s="24"/>
      <c r="E390" s="16"/>
      <c r="F390" s="16"/>
      <c r="G390" s="16"/>
      <c r="H390" s="16"/>
      <c r="I390" s="16"/>
      <c r="J390" s="70"/>
      <c r="K390" s="70"/>
      <c r="L390" s="70"/>
      <c r="M390" s="76"/>
      <c r="N390" s="76"/>
      <c r="O390" s="76"/>
      <c r="P390" s="76"/>
      <c r="Q390" s="73"/>
      <c r="R390" s="76"/>
      <c r="S390" s="76"/>
      <c r="T390" s="70"/>
      <c r="U390" s="76"/>
      <c r="V390" s="76"/>
    </row>
    <row r="391" spans="1:22" s="8" customFormat="1" ht="91.5" x14ac:dyDescent="0.4">
      <c r="A391" s="59"/>
      <c r="B391" s="83"/>
      <c r="C391" s="51" t="s">
        <v>3</v>
      </c>
      <c r="D391" s="24"/>
      <c r="E391" s="16"/>
      <c r="F391" s="16"/>
      <c r="G391" s="16"/>
      <c r="H391" s="16"/>
      <c r="I391" s="16"/>
      <c r="J391" s="71"/>
      <c r="K391" s="71"/>
      <c r="L391" s="71"/>
      <c r="M391" s="77"/>
      <c r="N391" s="77"/>
      <c r="O391" s="77"/>
      <c r="P391" s="77"/>
      <c r="Q391" s="74"/>
      <c r="R391" s="77"/>
      <c r="S391" s="77"/>
      <c r="T391" s="71"/>
      <c r="U391" s="77"/>
      <c r="V391" s="77"/>
    </row>
    <row r="392" spans="1:22" s="8" customFormat="1" ht="45" x14ac:dyDescent="0.4">
      <c r="A392" s="106" t="s">
        <v>81</v>
      </c>
      <c r="B392" s="109" t="s">
        <v>274</v>
      </c>
      <c r="C392" s="110"/>
      <c r="D392" s="110"/>
      <c r="E392" s="110"/>
      <c r="F392" s="110"/>
      <c r="G392" s="110"/>
      <c r="H392" s="110"/>
      <c r="I392" s="110"/>
      <c r="J392" s="110"/>
      <c r="K392" s="110"/>
      <c r="L392" s="110"/>
      <c r="M392" s="110"/>
      <c r="N392" s="110"/>
      <c r="O392" s="110"/>
      <c r="P392" s="110"/>
      <c r="Q392" s="110"/>
      <c r="R392" s="110"/>
      <c r="S392" s="110"/>
      <c r="T392" s="110"/>
      <c r="U392" s="110"/>
      <c r="V392" s="111"/>
    </row>
    <row r="393" spans="1:22" s="8" customFormat="1" ht="45.75" x14ac:dyDescent="0.6">
      <c r="A393" s="107"/>
      <c r="B393" s="104" t="s">
        <v>5</v>
      </c>
      <c r="C393" s="105"/>
      <c r="D393" s="20">
        <f>SUM(D394:D397)</f>
        <v>80544.13</v>
      </c>
      <c r="E393" s="20">
        <f t="shared" ref="E393:F393" si="50">E401</f>
        <v>40544.129999999997</v>
      </c>
      <c r="F393" s="20">
        <f t="shared" si="50"/>
        <v>40000.000000000007</v>
      </c>
      <c r="G393" s="20"/>
      <c r="H393" s="20"/>
      <c r="I393" s="20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</row>
    <row r="394" spans="1:22" s="8" customFormat="1" ht="90.75" customHeight="1" x14ac:dyDescent="0.6">
      <c r="A394" s="107"/>
      <c r="B394" s="104" t="s">
        <v>0</v>
      </c>
      <c r="C394" s="105"/>
      <c r="D394" s="20"/>
      <c r="E394" s="20"/>
      <c r="F394" s="20"/>
      <c r="G394" s="20"/>
      <c r="H394" s="20"/>
      <c r="I394" s="20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</row>
    <row r="395" spans="1:22" s="8" customFormat="1" ht="45.75" x14ac:dyDescent="0.6">
      <c r="A395" s="107"/>
      <c r="B395" s="104" t="s">
        <v>1</v>
      </c>
      <c r="C395" s="105"/>
      <c r="D395" s="20">
        <f>SUM(E395:H395)</f>
        <v>80544.13</v>
      </c>
      <c r="E395" s="20">
        <f t="shared" ref="E395:F395" si="51">E403</f>
        <v>40544.129999999997</v>
      </c>
      <c r="F395" s="20">
        <f t="shared" si="51"/>
        <v>40000.000000000007</v>
      </c>
      <c r="G395" s="20"/>
      <c r="H395" s="20"/>
      <c r="I395" s="20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</row>
    <row r="396" spans="1:22" s="8" customFormat="1" ht="45.75" x14ac:dyDescent="0.6">
      <c r="A396" s="107"/>
      <c r="B396" s="104" t="s">
        <v>2</v>
      </c>
      <c r="C396" s="105"/>
      <c r="D396" s="20"/>
      <c r="E396" s="20"/>
      <c r="F396" s="20"/>
      <c r="G396" s="20"/>
      <c r="H396" s="20"/>
      <c r="I396" s="20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</row>
    <row r="397" spans="1:22" s="8" customFormat="1" ht="90.75" customHeight="1" x14ac:dyDescent="0.65">
      <c r="A397" s="108"/>
      <c r="B397" s="104" t="s">
        <v>3</v>
      </c>
      <c r="C397" s="105"/>
      <c r="D397" s="25"/>
      <c r="E397" s="20"/>
      <c r="F397" s="20"/>
      <c r="G397" s="20"/>
      <c r="H397" s="20"/>
      <c r="I397" s="20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</row>
    <row r="398" spans="1:22" s="8" customFormat="1" ht="45.75" x14ac:dyDescent="0.4">
      <c r="A398" s="54" t="s">
        <v>95</v>
      </c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6"/>
    </row>
    <row r="399" spans="1:22" s="8" customFormat="1" ht="45.75" customHeight="1" x14ac:dyDescent="0.4">
      <c r="A399" s="57"/>
      <c r="B399" s="78" t="s">
        <v>275</v>
      </c>
      <c r="C399" s="79"/>
      <c r="D399" s="79"/>
      <c r="E399" s="79"/>
      <c r="F399" s="79"/>
      <c r="G399" s="79"/>
      <c r="H399" s="79"/>
      <c r="I399" s="79"/>
      <c r="J399" s="79"/>
      <c r="K399" s="79"/>
      <c r="L399" s="79"/>
      <c r="M399" s="79"/>
      <c r="N399" s="79"/>
      <c r="O399" s="79"/>
      <c r="P399" s="79"/>
      <c r="Q399" s="79"/>
      <c r="R399" s="79"/>
      <c r="S399" s="79"/>
      <c r="T399" s="79"/>
      <c r="U399" s="79"/>
      <c r="V399" s="80"/>
    </row>
    <row r="400" spans="1:22" s="8" customFormat="1" ht="104.25" customHeight="1" x14ac:dyDescent="0.4">
      <c r="A400" s="58"/>
      <c r="B400" s="63" t="s">
        <v>82</v>
      </c>
      <c r="C400" s="66" t="s">
        <v>143</v>
      </c>
      <c r="D400" s="67"/>
      <c r="E400" s="67"/>
      <c r="F400" s="67"/>
      <c r="G400" s="67"/>
      <c r="H400" s="68"/>
      <c r="I400" s="50"/>
      <c r="J400" s="69" t="s">
        <v>277</v>
      </c>
      <c r="K400" s="69" t="s">
        <v>76</v>
      </c>
      <c r="L400" s="69" t="s">
        <v>93</v>
      </c>
      <c r="M400" s="69" t="s">
        <v>71</v>
      </c>
      <c r="N400" s="69" t="s">
        <v>123</v>
      </c>
      <c r="O400" s="69" t="s">
        <v>122</v>
      </c>
      <c r="P400" s="69" t="s">
        <v>122</v>
      </c>
      <c r="Q400" s="72" t="s">
        <v>276</v>
      </c>
      <c r="R400" s="69" t="s">
        <v>9</v>
      </c>
      <c r="S400" s="69" t="s">
        <v>72</v>
      </c>
      <c r="T400" s="69" t="s">
        <v>19</v>
      </c>
      <c r="U400" s="69"/>
      <c r="V400" s="69" t="s">
        <v>210</v>
      </c>
    </row>
    <row r="401" spans="1:22" s="8" customFormat="1" ht="45.75" x14ac:dyDescent="0.4">
      <c r="A401" s="58"/>
      <c r="B401" s="64"/>
      <c r="C401" s="49" t="s">
        <v>5</v>
      </c>
      <c r="D401" s="22">
        <f>SUM(D402:D405)</f>
        <v>80544.13</v>
      </c>
      <c r="E401" s="23">
        <f t="shared" ref="E401:F401" si="52">SUM(E402:E405)</f>
        <v>40544.129999999997</v>
      </c>
      <c r="F401" s="23">
        <f t="shared" si="52"/>
        <v>40000.000000000007</v>
      </c>
      <c r="G401" s="23"/>
      <c r="H401" s="23"/>
      <c r="I401" s="23"/>
      <c r="J401" s="70"/>
      <c r="K401" s="70"/>
      <c r="L401" s="70"/>
      <c r="M401" s="70"/>
      <c r="N401" s="70"/>
      <c r="O401" s="70"/>
      <c r="P401" s="70"/>
      <c r="Q401" s="73"/>
      <c r="R401" s="70"/>
      <c r="S401" s="70"/>
      <c r="T401" s="70"/>
      <c r="U401" s="70"/>
      <c r="V401" s="70"/>
    </row>
    <row r="402" spans="1:22" s="8" customFormat="1" ht="91.5" customHeight="1" x14ac:dyDescent="0.4">
      <c r="A402" s="58"/>
      <c r="B402" s="64"/>
      <c r="C402" s="49" t="s">
        <v>0</v>
      </c>
      <c r="D402" s="22"/>
      <c r="E402" s="23"/>
      <c r="F402" s="23"/>
      <c r="G402" s="23"/>
      <c r="H402" s="23"/>
      <c r="I402" s="23"/>
      <c r="J402" s="70"/>
      <c r="K402" s="70"/>
      <c r="L402" s="70"/>
      <c r="M402" s="70"/>
      <c r="N402" s="70"/>
      <c r="O402" s="70"/>
      <c r="P402" s="70"/>
      <c r="Q402" s="73"/>
      <c r="R402" s="70"/>
      <c r="S402" s="70"/>
      <c r="T402" s="70"/>
      <c r="U402" s="70"/>
      <c r="V402" s="70"/>
    </row>
    <row r="403" spans="1:22" s="8" customFormat="1" ht="45.75" x14ac:dyDescent="0.4">
      <c r="A403" s="58"/>
      <c r="B403" s="64"/>
      <c r="C403" s="49" t="s">
        <v>1</v>
      </c>
      <c r="D403" s="22">
        <f>SUM(E403:H403)</f>
        <v>80544.13</v>
      </c>
      <c r="E403" s="23">
        <v>40544.129999999997</v>
      </c>
      <c r="F403" s="23">
        <v>40000.000000000007</v>
      </c>
      <c r="G403" s="23"/>
      <c r="H403" s="23"/>
      <c r="I403" s="23"/>
      <c r="J403" s="70"/>
      <c r="K403" s="70"/>
      <c r="L403" s="70"/>
      <c r="M403" s="70"/>
      <c r="N403" s="70"/>
      <c r="O403" s="70"/>
      <c r="P403" s="70"/>
      <c r="Q403" s="73"/>
      <c r="R403" s="70"/>
      <c r="S403" s="70"/>
      <c r="T403" s="70"/>
      <c r="U403" s="70"/>
      <c r="V403" s="70"/>
    </row>
    <row r="404" spans="1:22" s="8" customFormat="1" ht="45.75" x14ac:dyDescent="0.4">
      <c r="A404" s="58"/>
      <c r="B404" s="64"/>
      <c r="C404" s="49" t="s">
        <v>2</v>
      </c>
      <c r="D404" s="22"/>
      <c r="E404" s="23"/>
      <c r="F404" s="23"/>
      <c r="G404" s="23"/>
      <c r="H404" s="23"/>
      <c r="I404" s="23"/>
      <c r="J404" s="70"/>
      <c r="K404" s="70"/>
      <c r="L404" s="70"/>
      <c r="M404" s="70"/>
      <c r="N404" s="70"/>
      <c r="O404" s="70"/>
      <c r="P404" s="70"/>
      <c r="Q404" s="73"/>
      <c r="R404" s="70"/>
      <c r="S404" s="70"/>
      <c r="T404" s="70"/>
      <c r="U404" s="70"/>
      <c r="V404" s="70"/>
    </row>
    <row r="405" spans="1:22" s="8" customFormat="1" ht="91.5" x14ac:dyDescent="0.4">
      <c r="A405" s="59"/>
      <c r="B405" s="65"/>
      <c r="C405" s="49" t="s">
        <v>3</v>
      </c>
      <c r="D405" s="22"/>
      <c r="E405" s="23"/>
      <c r="F405" s="23"/>
      <c r="G405" s="23"/>
      <c r="H405" s="23"/>
      <c r="I405" s="23"/>
      <c r="J405" s="71"/>
      <c r="K405" s="71"/>
      <c r="L405" s="71"/>
      <c r="M405" s="71"/>
      <c r="N405" s="71"/>
      <c r="O405" s="71"/>
      <c r="P405" s="71"/>
      <c r="Q405" s="74"/>
      <c r="R405" s="71"/>
      <c r="S405" s="71"/>
      <c r="T405" s="71"/>
      <c r="U405" s="71"/>
      <c r="V405" s="71"/>
    </row>
    <row r="406" spans="1:22" s="8" customFormat="1" ht="45" x14ac:dyDescent="0.4">
      <c r="A406" s="106" t="s">
        <v>57</v>
      </c>
      <c r="B406" s="109" t="s">
        <v>278</v>
      </c>
      <c r="C406" s="110"/>
      <c r="D406" s="110"/>
      <c r="E406" s="110"/>
      <c r="F406" s="110"/>
      <c r="G406" s="110"/>
      <c r="H406" s="110"/>
      <c r="I406" s="110"/>
      <c r="J406" s="110"/>
      <c r="K406" s="110"/>
      <c r="L406" s="110"/>
      <c r="M406" s="110"/>
      <c r="N406" s="110"/>
      <c r="O406" s="110"/>
      <c r="P406" s="110"/>
      <c r="Q406" s="110"/>
      <c r="R406" s="110"/>
      <c r="S406" s="110"/>
      <c r="T406" s="110"/>
      <c r="U406" s="110"/>
      <c r="V406" s="111"/>
    </row>
    <row r="407" spans="1:22" s="8" customFormat="1" ht="61.5" customHeight="1" x14ac:dyDescent="0.6">
      <c r="A407" s="107"/>
      <c r="B407" s="104" t="s">
        <v>5</v>
      </c>
      <c r="C407" s="105"/>
      <c r="D407" s="20">
        <f t="shared" ref="D407" si="53">SUM(D408:D412)</f>
        <v>1231772.1971799999</v>
      </c>
      <c r="E407" s="20">
        <f>E416+E424+E432+E441</f>
        <v>234386.02017999996</v>
      </c>
      <c r="F407" s="20">
        <f t="shared" ref="F407:I407" si="54">F416+F424+F432+F441</f>
        <v>176659.70699999999</v>
      </c>
      <c r="G407" s="20">
        <f t="shared" si="54"/>
        <v>210652.75</v>
      </c>
      <c r="H407" s="20">
        <f t="shared" si="54"/>
        <v>243448.72</v>
      </c>
      <c r="I407" s="20">
        <f t="shared" si="54"/>
        <v>366625</v>
      </c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</row>
    <row r="408" spans="1:22" s="8" customFormat="1" ht="90.75" customHeight="1" x14ac:dyDescent="0.6">
      <c r="A408" s="107"/>
      <c r="B408" s="104" t="s">
        <v>0</v>
      </c>
      <c r="C408" s="105"/>
      <c r="D408" s="20"/>
      <c r="E408" s="20"/>
      <c r="F408" s="20"/>
      <c r="G408" s="20"/>
      <c r="H408" s="20"/>
      <c r="I408" s="20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</row>
    <row r="409" spans="1:22" s="8" customFormat="1" ht="45.75" x14ac:dyDescent="0.6">
      <c r="A409" s="107"/>
      <c r="B409" s="104" t="s">
        <v>1</v>
      </c>
      <c r="C409" s="105"/>
      <c r="D409" s="20">
        <f>SUM(E409:I409)</f>
        <v>1217762.0444700001</v>
      </c>
      <c r="E409" s="20">
        <f t="shared" ref="E409:I409" si="55">E418+E426+E434+E443</f>
        <v>222195.72746999998</v>
      </c>
      <c r="F409" s="20">
        <f t="shared" si="55"/>
        <v>174839.84700000001</v>
      </c>
      <c r="G409" s="20">
        <f t="shared" si="55"/>
        <v>210652.75</v>
      </c>
      <c r="H409" s="20">
        <f t="shared" si="55"/>
        <v>243448.72</v>
      </c>
      <c r="I409" s="20">
        <f t="shared" si="55"/>
        <v>366625</v>
      </c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</row>
    <row r="410" spans="1:22" s="8" customFormat="1" ht="192" customHeight="1" x14ac:dyDescent="0.6">
      <c r="A410" s="107"/>
      <c r="B410" s="104" t="s">
        <v>388</v>
      </c>
      <c r="C410" s="105" t="s">
        <v>388</v>
      </c>
      <c r="D410" s="20">
        <f>SUM(E410:I410)</f>
        <v>11483.222009999999</v>
      </c>
      <c r="E410" s="20">
        <f>E435</f>
        <v>11483.222009999999</v>
      </c>
      <c r="F410" s="20"/>
      <c r="G410" s="20"/>
      <c r="H410" s="20"/>
      <c r="I410" s="20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</row>
    <row r="411" spans="1:22" s="8" customFormat="1" ht="45.75" x14ac:dyDescent="0.6">
      <c r="A411" s="107"/>
      <c r="B411" s="104" t="s">
        <v>2</v>
      </c>
      <c r="C411" s="105"/>
      <c r="D411" s="20">
        <f>SUM(E411:I411)</f>
        <v>2526.9306999999999</v>
      </c>
      <c r="E411" s="20">
        <f>E419+E427+E436+E444</f>
        <v>707.07069999999999</v>
      </c>
      <c r="F411" s="20">
        <f>F419+F427+F436+F444</f>
        <v>1819.86</v>
      </c>
      <c r="G411" s="20"/>
      <c r="H411" s="20"/>
      <c r="I411" s="20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</row>
    <row r="412" spans="1:22" s="8" customFormat="1" ht="93" customHeight="1" x14ac:dyDescent="0.6">
      <c r="A412" s="108"/>
      <c r="B412" s="104" t="s">
        <v>3</v>
      </c>
      <c r="C412" s="105"/>
      <c r="D412" s="20"/>
      <c r="E412" s="20"/>
      <c r="F412" s="20"/>
      <c r="G412" s="20"/>
      <c r="H412" s="20"/>
      <c r="I412" s="20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</row>
    <row r="413" spans="1:22" s="8" customFormat="1" ht="45.75" x14ac:dyDescent="0.4">
      <c r="A413" s="54" t="s">
        <v>16</v>
      </c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6"/>
    </row>
    <row r="414" spans="1:22" s="8" customFormat="1" ht="45.75" customHeight="1" x14ac:dyDescent="0.4">
      <c r="A414" s="57"/>
      <c r="B414" s="78" t="s">
        <v>438</v>
      </c>
      <c r="C414" s="79"/>
      <c r="D414" s="79"/>
      <c r="E414" s="79"/>
      <c r="F414" s="79"/>
      <c r="G414" s="79"/>
      <c r="H414" s="79"/>
      <c r="I414" s="79"/>
      <c r="J414" s="79"/>
      <c r="K414" s="79"/>
      <c r="L414" s="79"/>
      <c r="M414" s="79"/>
      <c r="N414" s="79"/>
      <c r="O414" s="79"/>
      <c r="P414" s="79"/>
      <c r="Q414" s="79"/>
      <c r="R414" s="79"/>
      <c r="S414" s="79"/>
      <c r="T414" s="79"/>
      <c r="U414" s="79"/>
      <c r="V414" s="80"/>
    </row>
    <row r="415" spans="1:22" s="8" customFormat="1" ht="59.25" customHeight="1" x14ac:dyDescent="0.4">
      <c r="A415" s="58"/>
      <c r="B415" s="81" t="s">
        <v>58</v>
      </c>
      <c r="C415" s="84" t="s">
        <v>144</v>
      </c>
      <c r="D415" s="85"/>
      <c r="E415" s="85"/>
      <c r="F415" s="85"/>
      <c r="G415" s="85"/>
      <c r="H415" s="86"/>
      <c r="I415" s="44"/>
      <c r="J415" s="69" t="s">
        <v>279</v>
      </c>
      <c r="K415" s="75"/>
      <c r="L415" s="75" t="s">
        <v>91</v>
      </c>
      <c r="M415" s="75" t="s">
        <v>106</v>
      </c>
      <c r="N415" s="112" t="s">
        <v>191</v>
      </c>
      <c r="O415" s="75" t="s">
        <v>114</v>
      </c>
      <c r="P415" s="112" t="s">
        <v>191</v>
      </c>
      <c r="Q415" s="72" t="s">
        <v>145</v>
      </c>
      <c r="R415" s="75" t="s">
        <v>11</v>
      </c>
      <c r="S415" s="75" t="s">
        <v>10</v>
      </c>
      <c r="T415" s="69" t="s">
        <v>7</v>
      </c>
      <c r="U415" s="75"/>
      <c r="V415" s="75" t="s">
        <v>88</v>
      </c>
    </row>
    <row r="416" spans="1:22" s="8" customFormat="1" ht="45.75" x14ac:dyDescent="0.4">
      <c r="A416" s="58"/>
      <c r="B416" s="82"/>
      <c r="C416" s="51" t="s">
        <v>5</v>
      </c>
      <c r="D416" s="24">
        <f>SUM(D417:D420)</f>
        <v>1050726.47</v>
      </c>
      <c r="E416" s="16">
        <f t="shared" ref="E416:I416" si="56">SUM(E417:E420)</f>
        <v>124807.90299999999</v>
      </c>
      <c r="F416" s="16">
        <f t="shared" si="56"/>
        <v>105192.09699999999</v>
      </c>
      <c r="G416" s="16">
        <f t="shared" si="56"/>
        <v>210652.75</v>
      </c>
      <c r="H416" s="16">
        <f t="shared" si="56"/>
        <v>243448.72</v>
      </c>
      <c r="I416" s="16">
        <f t="shared" si="56"/>
        <v>366625</v>
      </c>
      <c r="J416" s="70"/>
      <c r="K416" s="76"/>
      <c r="L416" s="76"/>
      <c r="M416" s="76"/>
      <c r="N416" s="113"/>
      <c r="O416" s="76"/>
      <c r="P416" s="113"/>
      <c r="Q416" s="73"/>
      <c r="R416" s="76"/>
      <c r="S416" s="76"/>
      <c r="T416" s="70"/>
      <c r="U416" s="76"/>
      <c r="V416" s="76"/>
    </row>
    <row r="417" spans="1:22" s="8" customFormat="1" ht="91.5" x14ac:dyDescent="0.4">
      <c r="A417" s="58"/>
      <c r="B417" s="82"/>
      <c r="C417" s="51" t="s">
        <v>0</v>
      </c>
      <c r="D417" s="24"/>
      <c r="E417" s="16"/>
      <c r="F417" s="16"/>
      <c r="G417" s="16"/>
      <c r="H417" s="16"/>
      <c r="I417" s="16"/>
      <c r="J417" s="70"/>
      <c r="K417" s="76"/>
      <c r="L417" s="76"/>
      <c r="M417" s="76"/>
      <c r="N417" s="113"/>
      <c r="O417" s="76"/>
      <c r="P417" s="113"/>
      <c r="Q417" s="73"/>
      <c r="R417" s="76"/>
      <c r="S417" s="76"/>
      <c r="T417" s="70"/>
      <c r="U417" s="76"/>
      <c r="V417" s="76"/>
    </row>
    <row r="418" spans="1:22" s="8" customFormat="1" ht="45.75" x14ac:dyDescent="0.4">
      <c r="A418" s="58"/>
      <c r="B418" s="82"/>
      <c r="C418" s="51" t="s">
        <v>1</v>
      </c>
      <c r="D418" s="24">
        <f>SUM(E418:I418)</f>
        <v>1050726.47</v>
      </c>
      <c r="E418" s="23">
        <v>124807.90299999999</v>
      </c>
      <c r="F418" s="16">
        <v>105192.09699999999</v>
      </c>
      <c r="G418" s="16">
        <v>210652.75</v>
      </c>
      <c r="H418" s="16">
        <v>243448.72</v>
      </c>
      <c r="I418" s="16">
        <v>366625</v>
      </c>
      <c r="J418" s="70"/>
      <c r="K418" s="76"/>
      <c r="L418" s="76"/>
      <c r="M418" s="76"/>
      <c r="N418" s="113"/>
      <c r="O418" s="76"/>
      <c r="P418" s="113"/>
      <c r="Q418" s="73"/>
      <c r="R418" s="76"/>
      <c r="S418" s="76"/>
      <c r="T418" s="70"/>
      <c r="U418" s="76"/>
      <c r="V418" s="76"/>
    </row>
    <row r="419" spans="1:22" s="8" customFormat="1" ht="45.75" x14ac:dyDescent="0.4">
      <c r="A419" s="58"/>
      <c r="B419" s="82"/>
      <c r="C419" s="51" t="s">
        <v>2</v>
      </c>
      <c r="D419" s="24"/>
      <c r="E419" s="16"/>
      <c r="F419" s="16"/>
      <c r="G419" s="16"/>
      <c r="H419" s="16"/>
      <c r="I419" s="16"/>
      <c r="J419" s="70"/>
      <c r="K419" s="76"/>
      <c r="L419" s="76"/>
      <c r="M419" s="76"/>
      <c r="N419" s="113"/>
      <c r="O419" s="76"/>
      <c r="P419" s="113"/>
      <c r="Q419" s="73"/>
      <c r="R419" s="76"/>
      <c r="S419" s="76"/>
      <c r="T419" s="70"/>
      <c r="U419" s="76"/>
      <c r="V419" s="76"/>
    </row>
    <row r="420" spans="1:22" s="8" customFormat="1" ht="91.5" x14ac:dyDescent="0.4">
      <c r="A420" s="59"/>
      <c r="B420" s="83"/>
      <c r="C420" s="51" t="s">
        <v>3</v>
      </c>
      <c r="D420" s="24"/>
      <c r="E420" s="16"/>
      <c r="F420" s="16"/>
      <c r="G420" s="16"/>
      <c r="H420" s="16"/>
      <c r="I420" s="16"/>
      <c r="J420" s="71"/>
      <c r="K420" s="77"/>
      <c r="L420" s="77"/>
      <c r="M420" s="77"/>
      <c r="N420" s="114"/>
      <c r="O420" s="77"/>
      <c r="P420" s="114"/>
      <c r="Q420" s="74"/>
      <c r="R420" s="77"/>
      <c r="S420" s="77"/>
      <c r="T420" s="71"/>
      <c r="U420" s="77"/>
      <c r="V420" s="77"/>
    </row>
    <row r="421" spans="1:22" s="8" customFormat="1" ht="45.75" x14ac:dyDescent="0.4">
      <c r="A421" s="54" t="s">
        <v>16</v>
      </c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6"/>
    </row>
    <row r="422" spans="1:22" s="8" customFormat="1" ht="45.75" customHeight="1" x14ac:dyDescent="0.4">
      <c r="A422" s="57"/>
      <c r="B422" s="78" t="s">
        <v>438</v>
      </c>
      <c r="C422" s="79"/>
      <c r="D422" s="79"/>
      <c r="E422" s="79"/>
      <c r="F422" s="79"/>
      <c r="G422" s="79"/>
      <c r="H422" s="79"/>
      <c r="I422" s="79"/>
      <c r="J422" s="79"/>
      <c r="K422" s="79"/>
      <c r="L422" s="79"/>
      <c r="M422" s="79"/>
      <c r="N422" s="79"/>
      <c r="O422" s="79"/>
      <c r="P422" s="79"/>
      <c r="Q422" s="79"/>
      <c r="R422" s="79"/>
      <c r="S422" s="79"/>
      <c r="T422" s="79"/>
      <c r="U422" s="79"/>
      <c r="V422" s="80"/>
    </row>
    <row r="423" spans="1:22" s="8" customFormat="1" ht="67.5" customHeight="1" x14ac:dyDescent="0.4">
      <c r="A423" s="58"/>
      <c r="B423" s="81" t="s">
        <v>59</v>
      </c>
      <c r="C423" s="84" t="s">
        <v>587</v>
      </c>
      <c r="D423" s="85"/>
      <c r="E423" s="85"/>
      <c r="F423" s="85"/>
      <c r="G423" s="85"/>
      <c r="H423" s="86"/>
      <c r="I423" s="44"/>
      <c r="J423" s="69" t="s">
        <v>281</v>
      </c>
      <c r="K423" s="75"/>
      <c r="L423" s="75" t="s">
        <v>93</v>
      </c>
      <c r="M423" s="75" t="s">
        <v>146</v>
      </c>
      <c r="N423" s="75" t="s">
        <v>147</v>
      </c>
      <c r="O423" s="75" t="s">
        <v>147</v>
      </c>
      <c r="P423" s="75" t="s">
        <v>99</v>
      </c>
      <c r="Q423" s="72" t="s">
        <v>280</v>
      </c>
      <c r="R423" s="75" t="s">
        <v>9</v>
      </c>
      <c r="S423" s="75" t="s">
        <v>10</v>
      </c>
      <c r="T423" s="69" t="s">
        <v>7</v>
      </c>
      <c r="U423" s="75"/>
      <c r="V423" s="69" t="s">
        <v>148</v>
      </c>
    </row>
    <row r="424" spans="1:22" s="8" customFormat="1" ht="45.75" x14ac:dyDescent="0.4">
      <c r="A424" s="58"/>
      <c r="B424" s="82"/>
      <c r="C424" s="51" t="s">
        <v>5</v>
      </c>
      <c r="D424" s="24">
        <f>SUM(D425:D428)</f>
        <v>142174.6807</v>
      </c>
      <c r="E424" s="24">
        <f>SUM(E425:E428)</f>
        <v>70707.070699999997</v>
      </c>
      <c r="F424" s="16">
        <f>SUM(F425:F427)</f>
        <v>71467.61</v>
      </c>
      <c r="G424" s="16"/>
      <c r="H424" s="16"/>
      <c r="I424" s="16"/>
      <c r="J424" s="70"/>
      <c r="K424" s="76"/>
      <c r="L424" s="76"/>
      <c r="M424" s="76"/>
      <c r="N424" s="76"/>
      <c r="O424" s="76"/>
      <c r="P424" s="76"/>
      <c r="Q424" s="73"/>
      <c r="R424" s="76"/>
      <c r="S424" s="76"/>
      <c r="T424" s="70"/>
      <c r="U424" s="76"/>
      <c r="V424" s="70"/>
    </row>
    <row r="425" spans="1:22" s="8" customFormat="1" ht="91.5" x14ac:dyDescent="0.4">
      <c r="A425" s="58"/>
      <c r="B425" s="82"/>
      <c r="C425" s="51" t="s">
        <v>0</v>
      </c>
      <c r="D425" s="24"/>
      <c r="E425" s="16"/>
      <c r="F425" s="16"/>
      <c r="G425" s="16"/>
      <c r="H425" s="16"/>
      <c r="I425" s="16"/>
      <c r="J425" s="70"/>
      <c r="K425" s="76"/>
      <c r="L425" s="76"/>
      <c r="M425" s="76"/>
      <c r="N425" s="76"/>
      <c r="O425" s="76"/>
      <c r="P425" s="76"/>
      <c r="Q425" s="73"/>
      <c r="R425" s="76"/>
      <c r="S425" s="76"/>
      <c r="T425" s="70"/>
      <c r="U425" s="76"/>
      <c r="V425" s="70"/>
    </row>
    <row r="426" spans="1:22" s="8" customFormat="1" ht="45.75" x14ac:dyDescent="0.4">
      <c r="A426" s="58"/>
      <c r="B426" s="82"/>
      <c r="C426" s="51" t="s">
        <v>1</v>
      </c>
      <c r="D426" s="24">
        <f>SUM(E426:H426)</f>
        <v>139647.75</v>
      </c>
      <c r="E426" s="23">
        <v>70000</v>
      </c>
      <c r="F426" s="23">
        <v>69647.75</v>
      </c>
      <c r="G426" s="16"/>
      <c r="H426" s="16"/>
      <c r="I426" s="16"/>
      <c r="J426" s="70"/>
      <c r="K426" s="76"/>
      <c r="L426" s="76"/>
      <c r="M426" s="76"/>
      <c r="N426" s="76"/>
      <c r="O426" s="76"/>
      <c r="P426" s="76"/>
      <c r="Q426" s="73"/>
      <c r="R426" s="76"/>
      <c r="S426" s="76"/>
      <c r="T426" s="70"/>
      <c r="U426" s="76"/>
      <c r="V426" s="70"/>
    </row>
    <row r="427" spans="1:22" s="8" customFormat="1" ht="45.75" x14ac:dyDescent="0.4">
      <c r="A427" s="58"/>
      <c r="B427" s="82"/>
      <c r="C427" s="51" t="s">
        <v>2</v>
      </c>
      <c r="D427" s="24">
        <f>SUM(E427:H427)</f>
        <v>2526.9306999999999</v>
      </c>
      <c r="E427" s="23">
        <v>707.07069999999999</v>
      </c>
      <c r="F427" s="16">
        <v>1819.86</v>
      </c>
      <c r="G427" s="16"/>
      <c r="H427" s="16"/>
      <c r="I427" s="16"/>
      <c r="J427" s="70"/>
      <c r="K427" s="76"/>
      <c r="L427" s="76"/>
      <c r="M427" s="76"/>
      <c r="N427" s="76"/>
      <c r="O427" s="76"/>
      <c r="P427" s="76"/>
      <c r="Q427" s="73"/>
      <c r="R427" s="76"/>
      <c r="S427" s="76"/>
      <c r="T427" s="70"/>
      <c r="U427" s="76"/>
      <c r="V427" s="70"/>
    </row>
    <row r="428" spans="1:22" s="8" customFormat="1" ht="102.75" customHeight="1" x14ac:dyDescent="0.4">
      <c r="A428" s="59"/>
      <c r="B428" s="83"/>
      <c r="C428" s="51" t="s">
        <v>3</v>
      </c>
      <c r="D428" s="24"/>
      <c r="E428" s="16"/>
      <c r="F428" s="16"/>
      <c r="G428" s="16"/>
      <c r="H428" s="16"/>
      <c r="I428" s="16"/>
      <c r="J428" s="71"/>
      <c r="K428" s="77"/>
      <c r="L428" s="77"/>
      <c r="M428" s="77"/>
      <c r="N428" s="77"/>
      <c r="O428" s="77"/>
      <c r="P428" s="77"/>
      <c r="Q428" s="74"/>
      <c r="R428" s="77"/>
      <c r="S428" s="77"/>
      <c r="T428" s="71"/>
      <c r="U428" s="77"/>
      <c r="V428" s="71"/>
    </row>
    <row r="429" spans="1:22" s="45" customFormat="1" ht="45.75" customHeight="1" x14ac:dyDescent="0.25">
      <c r="A429" s="54" t="s">
        <v>149</v>
      </c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6"/>
    </row>
    <row r="430" spans="1:22" s="45" customFormat="1" ht="45.75" customHeight="1" x14ac:dyDescent="0.25">
      <c r="A430" s="57"/>
      <c r="B430" s="78" t="s">
        <v>438</v>
      </c>
      <c r="C430" s="79"/>
      <c r="D430" s="79"/>
      <c r="E430" s="79"/>
      <c r="F430" s="79"/>
      <c r="G430" s="79"/>
      <c r="H430" s="79"/>
      <c r="I430" s="79"/>
      <c r="J430" s="79"/>
      <c r="K430" s="79"/>
      <c r="L430" s="79"/>
      <c r="M430" s="79"/>
      <c r="N430" s="79"/>
      <c r="O430" s="79"/>
      <c r="P430" s="79"/>
      <c r="Q430" s="79"/>
      <c r="R430" s="79"/>
      <c r="S430" s="79"/>
      <c r="T430" s="79"/>
      <c r="U430" s="79"/>
      <c r="V430" s="80"/>
    </row>
    <row r="431" spans="1:22" s="45" customFormat="1" ht="153.75" customHeight="1" x14ac:dyDescent="0.25">
      <c r="A431" s="58"/>
      <c r="B431" s="63" t="s">
        <v>390</v>
      </c>
      <c r="C431" s="66" t="s">
        <v>389</v>
      </c>
      <c r="D431" s="67"/>
      <c r="E431" s="67"/>
      <c r="F431" s="67"/>
      <c r="G431" s="67"/>
      <c r="H431" s="68"/>
      <c r="I431" s="50"/>
      <c r="J431" s="69" t="s">
        <v>391</v>
      </c>
      <c r="K431" s="69" t="s">
        <v>75</v>
      </c>
      <c r="L431" s="69" t="s">
        <v>94</v>
      </c>
      <c r="M431" s="69" t="s">
        <v>71</v>
      </c>
      <c r="N431" s="69" t="s">
        <v>97</v>
      </c>
      <c r="O431" s="69"/>
      <c r="P431" s="69" t="s">
        <v>97</v>
      </c>
      <c r="Q431" s="72" t="s">
        <v>392</v>
      </c>
      <c r="R431" s="69" t="s">
        <v>11</v>
      </c>
      <c r="S431" s="69" t="s">
        <v>10</v>
      </c>
      <c r="T431" s="69" t="s">
        <v>7</v>
      </c>
      <c r="U431" s="115"/>
      <c r="V431" s="69"/>
    </row>
    <row r="432" spans="1:22" s="45" customFormat="1" ht="67.5" customHeight="1" x14ac:dyDescent="0.25">
      <c r="A432" s="58"/>
      <c r="B432" s="64"/>
      <c r="C432" s="49" t="s">
        <v>5</v>
      </c>
      <c r="D432" s="22">
        <f>SUM(D433:D437)</f>
        <v>11483.222009999999</v>
      </c>
      <c r="E432" s="23">
        <f>SUM(E433:E437)</f>
        <v>11483.222009999999</v>
      </c>
      <c r="F432" s="23"/>
      <c r="G432" s="23"/>
      <c r="H432" s="23"/>
      <c r="I432" s="23"/>
      <c r="J432" s="70"/>
      <c r="K432" s="70"/>
      <c r="L432" s="70"/>
      <c r="M432" s="70"/>
      <c r="N432" s="70"/>
      <c r="O432" s="70"/>
      <c r="P432" s="70"/>
      <c r="Q432" s="73"/>
      <c r="R432" s="70"/>
      <c r="S432" s="70"/>
      <c r="T432" s="70"/>
      <c r="U432" s="70"/>
      <c r="V432" s="70"/>
    </row>
    <row r="433" spans="1:22" s="45" customFormat="1" ht="91.5" x14ac:dyDescent="0.25">
      <c r="A433" s="58"/>
      <c r="B433" s="64"/>
      <c r="C433" s="49" t="s">
        <v>0</v>
      </c>
      <c r="D433" s="22"/>
      <c r="E433" s="23"/>
      <c r="F433" s="23"/>
      <c r="G433" s="23"/>
      <c r="H433" s="23"/>
      <c r="I433" s="23"/>
      <c r="J433" s="70"/>
      <c r="K433" s="70"/>
      <c r="L433" s="70"/>
      <c r="M433" s="70"/>
      <c r="N433" s="70"/>
      <c r="O433" s="70"/>
      <c r="P433" s="70"/>
      <c r="Q433" s="73"/>
      <c r="R433" s="70"/>
      <c r="S433" s="70"/>
      <c r="T433" s="70"/>
      <c r="U433" s="70"/>
      <c r="V433" s="70"/>
    </row>
    <row r="434" spans="1:22" s="45" customFormat="1" ht="45.75" x14ac:dyDescent="0.25">
      <c r="A434" s="58"/>
      <c r="B434" s="64"/>
      <c r="C434" s="49" t="s">
        <v>1</v>
      </c>
      <c r="D434" s="22"/>
      <c r="E434" s="23"/>
      <c r="F434" s="23"/>
      <c r="G434" s="23"/>
      <c r="H434" s="23"/>
      <c r="I434" s="23"/>
      <c r="J434" s="70"/>
      <c r="K434" s="70"/>
      <c r="L434" s="70"/>
      <c r="M434" s="70"/>
      <c r="N434" s="70"/>
      <c r="O434" s="70"/>
      <c r="P434" s="70"/>
      <c r="Q434" s="73"/>
      <c r="R434" s="70"/>
      <c r="S434" s="70"/>
      <c r="T434" s="70"/>
      <c r="U434" s="70"/>
      <c r="V434" s="70"/>
    </row>
    <row r="435" spans="1:22" s="45" customFormat="1" ht="183" x14ac:dyDescent="0.25">
      <c r="A435" s="58"/>
      <c r="B435" s="64"/>
      <c r="C435" s="49" t="s">
        <v>388</v>
      </c>
      <c r="D435" s="22">
        <f>SUM(E435:I435)</f>
        <v>11483.222009999999</v>
      </c>
      <c r="E435" s="23">
        <v>11483.222009999999</v>
      </c>
      <c r="F435" s="23"/>
      <c r="G435" s="23"/>
      <c r="H435" s="23"/>
      <c r="I435" s="23"/>
      <c r="J435" s="70"/>
      <c r="K435" s="70"/>
      <c r="L435" s="70"/>
      <c r="M435" s="70"/>
      <c r="N435" s="70"/>
      <c r="O435" s="70"/>
      <c r="P435" s="70"/>
      <c r="Q435" s="73"/>
      <c r="R435" s="70"/>
      <c r="S435" s="70"/>
      <c r="T435" s="70"/>
      <c r="U435" s="70"/>
      <c r="V435" s="70"/>
    </row>
    <row r="436" spans="1:22" s="45" customFormat="1" ht="45.75" x14ac:dyDescent="0.25">
      <c r="A436" s="58"/>
      <c r="B436" s="64"/>
      <c r="C436" s="49" t="s">
        <v>2</v>
      </c>
      <c r="D436" s="22"/>
      <c r="E436" s="23"/>
      <c r="F436" s="23"/>
      <c r="G436" s="23"/>
      <c r="H436" s="23"/>
      <c r="I436" s="23"/>
      <c r="J436" s="70"/>
      <c r="K436" s="70"/>
      <c r="L436" s="70"/>
      <c r="M436" s="70"/>
      <c r="N436" s="70"/>
      <c r="O436" s="70"/>
      <c r="P436" s="70"/>
      <c r="Q436" s="73"/>
      <c r="R436" s="70"/>
      <c r="S436" s="70"/>
      <c r="T436" s="70"/>
      <c r="U436" s="70"/>
      <c r="V436" s="70"/>
    </row>
    <row r="437" spans="1:22" s="45" customFormat="1" ht="91.5" x14ac:dyDescent="0.25">
      <c r="A437" s="59"/>
      <c r="B437" s="65"/>
      <c r="C437" s="49" t="s">
        <v>3</v>
      </c>
      <c r="D437" s="22"/>
      <c r="E437" s="23"/>
      <c r="F437" s="23"/>
      <c r="G437" s="23"/>
      <c r="H437" s="23"/>
      <c r="I437" s="23"/>
      <c r="J437" s="71"/>
      <c r="K437" s="71"/>
      <c r="L437" s="71"/>
      <c r="M437" s="71"/>
      <c r="N437" s="71"/>
      <c r="O437" s="71"/>
      <c r="P437" s="71"/>
      <c r="Q437" s="74"/>
      <c r="R437" s="71"/>
      <c r="S437" s="71"/>
      <c r="T437" s="71"/>
      <c r="U437" s="71"/>
      <c r="V437" s="71"/>
    </row>
    <row r="438" spans="1:22" s="8" customFormat="1" ht="45.75" x14ac:dyDescent="0.4">
      <c r="A438" s="54" t="s">
        <v>16</v>
      </c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6"/>
    </row>
    <row r="439" spans="1:22" s="8" customFormat="1" ht="45.75" customHeight="1" x14ac:dyDescent="0.4">
      <c r="A439" s="57"/>
      <c r="B439" s="78" t="s">
        <v>438</v>
      </c>
      <c r="C439" s="79"/>
      <c r="D439" s="79"/>
      <c r="E439" s="79"/>
      <c r="F439" s="79"/>
      <c r="G439" s="79"/>
      <c r="H439" s="79"/>
      <c r="I439" s="79"/>
      <c r="J439" s="79"/>
      <c r="K439" s="79"/>
      <c r="L439" s="79"/>
      <c r="M439" s="79"/>
      <c r="N439" s="79"/>
      <c r="O439" s="79"/>
      <c r="P439" s="79"/>
      <c r="Q439" s="79"/>
      <c r="R439" s="79"/>
      <c r="S439" s="79"/>
      <c r="T439" s="79"/>
      <c r="U439" s="79"/>
      <c r="V439" s="80"/>
    </row>
    <row r="440" spans="1:22" s="8" customFormat="1" ht="67.5" customHeight="1" x14ac:dyDescent="0.4">
      <c r="A440" s="58"/>
      <c r="B440" s="81" t="s">
        <v>436</v>
      </c>
      <c r="C440" s="84" t="s">
        <v>437</v>
      </c>
      <c r="D440" s="85"/>
      <c r="E440" s="85"/>
      <c r="F440" s="85"/>
      <c r="G440" s="85"/>
      <c r="H440" s="86"/>
      <c r="I440" s="44"/>
      <c r="J440" s="69" t="s">
        <v>78</v>
      </c>
      <c r="K440" s="69" t="s">
        <v>77</v>
      </c>
      <c r="L440" s="75" t="s">
        <v>91</v>
      </c>
      <c r="M440" s="69"/>
      <c r="N440" s="69" t="s">
        <v>191</v>
      </c>
      <c r="O440" s="69" t="s">
        <v>114</v>
      </c>
      <c r="P440" s="69" t="s">
        <v>191</v>
      </c>
      <c r="Q440" s="72"/>
      <c r="R440" s="69" t="s">
        <v>11</v>
      </c>
      <c r="S440" s="69" t="s">
        <v>440</v>
      </c>
      <c r="T440" s="69" t="s">
        <v>441</v>
      </c>
      <c r="U440" s="75"/>
      <c r="V440" s="69"/>
    </row>
    <row r="441" spans="1:22" s="8" customFormat="1" ht="45.75" x14ac:dyDescent="0.4">
      <c r="A441" s="58"/>
      <c r="B441" s="82"/>
      <c r="C441" s="51" t="s">
        <v>5</v>
      </c>
      <c r="D441" s="24">
        <f>SUM(D442:D445)</f>
        <v>27387.82447</v>
      </c>
      <c r="E441" s="24">
        <f>SUM(E442:E445)</f>
        <v>27387.82447</v>
      </c>
      <c r="F441" s="16"/>
      <c r="G441" s="16"/>
      <c r="H441" s="16"/>
      <c r="I441" s="16"/>
      <c r="J441" s="70"/>
      <c r="K441" s="70"/>
      <c r="L441" s="76"/>
      <c r="M441" s="70"/>
      <c r="N441" s="70"/>
      <c r="O441" s="70"/>
      <c r="P441" s="70"/>
      <c r="Q441" s="73"/>
      <c r="R441" s="70"/>
      <c r="S441" s="70"/>
      <c r="T441" s="70"/>
      <c r="U441" s="76"/>
      <c r="V441" s="70"/>
    </row>
    <row r="442" spans="1:22" s="8" customFormat="1" ht="91.5" x14ac:dyDescent="0.4">
      <c r="A442" s="58"/>
      <c r="B442" s="82"/>
      <c r="C442" s="51" t="s">
        <v>0</v>
      </c>
      <c r="D442" s="24"/>
      <c r="E442" s="16"/>
      <c r="F442" s="16"/>
      <c r="G442" s="16"/>
      <c r="H442" s="16"/>
      <c r="I442" s="16"/>
      <c r="J442" s="70"/>
      <c r="K442" s="70"/>
      <c r="L442" s="76"/>
      <c r="M442" s="70"/>
      <c r="N442" s="70"/>
      <c r="O442" s="70"/>
      <c r="P442" s="70"/>
      <c r="Q442" s="73"/>
      <c r="R442" s="70"/>
      <c r="S442" s="70"/>
      <c r="T442" s="70"/>
      <c r="U442" s="76"/>
      <c r="V442" s="70"/>
    </row>
    <row r="443" spans="1:22" s="8" customFormat="1" ht="45.75" x14ac:dyDescent="0.4">
      <c r="A443" s="58"/>
      <c r="B443" s="82"/>
      <c r="C443" s="51" t="s">
        <v>1</v>
      </c>
      <c r="D443" s="22">
        <f>SUM(E443:H443)</f>
        <v>27387.82447</v>
      </c>
      <c r="E443" s="23">
        <f>36254.58922-8866.76475</f>
        <v>27387.82447</v>
      </c>
      <c r="F443" s="23"/>
      <c r="G443" s="16"/>
      <c r="H443" s="16"/>
      <c r="I443" s="16"/>
      <c r="J443" s="70"/>
      <c r="K443" s="70"/>
      <c r="L443" s="76"/>
      <c r="M443" s="70"/>
      <c r="N443" s="70"/>
      <c r="O443" s="70"/>
      <c r="P443" s="70"/>
      <c r="Q443" s="73"/>
      <c r="R443" s="70"/>
      <c r="S443" s="70"/>
      <c r="T443" s="70"/>
      <c r="U443" s="76"/>
      <c r="V443" s="70"/>
    </row>
    <row r="444" spans="1:22" s="8" customFormat="1" ht="45.75" x14ac:dyDescent="0.4">
      <c r="A444" s="58"/>
      <c r="B444" s="82"/>
      <c r="C444" s="51" t="s">
        <v>2</v>
      </c>
      <c r="D444" s="22"/>
      <c r="E444" s="23"/>
      <c r="F444" s="23"/>
      <c r="G444" s="16"/>
      <c r="H444" s="16"/>
      <c r="I444" s="16"/>
      <c r="J444" s="70"/>
      <c r="K444" s="70"/>
      <c r="L444" s="76"/>
      <c r="M444" s="70"/>
      <c r="N444" s="70"/>
      <c r="O444" s="70"/>
      <c r="P444" s="70"/>
      <c r="Q444" s="73"/>
      <c r="R444" s="70"/>
      <c r="S444" s="70"/>
      <c r="T444" s="70"/>
      <c r="U444" s="76"/>
      <c r="V444" s="70"/>
    </row>
    <row r="445" spans="1:22" s="8" customFormat="1" ht="102.75" customHeight="1" x14ac:dyDescent="0.4">
      <c r="A445" s="59"/>
      <c r="B445" s="83"/>
      <c r="C445" s="51" t="s">
        <v>3</v>
      </c>
      <c r="D445" s="24"/>
      <c r="E445" s="16"/>
      <c r="F445" s="16"/>
      <c r="G445" s="16"/>
      <c r="H445" s="16"/>
      <c r="I445" s="16"/>
      <c r="J445" s="71"/>
      <c r="K445" s="71"/>
      <c r="L445" s="77"/>
      <c r="M445" s="71"/>
      <c r="N445" s="71"/>
      <c r="O445" s="71"/>
      <c r="P445" s="71"/>
      <c r="Q445" s="74"/>
      <c r="R445" s="71"/>
      <c r="S445" s="71"/>
      <c r="T445" s="71"/>
      <c r="U445" s="77"/>
      <c r="V445" s="71"/>
    </row>
    <row r="446" spans="1:22" s="9" customFormat="1" ht="45" x14ac:dyDescent="0.45">
      <c r="A446" s="106" t="s">
        <v>60</v>
      </c>
      <c r="B446" s="109" t="s">
        <v>282</v>
      </c>
      <c r="C446" s="110"/>
      <c r="D446" s="110"/>
      <c r="E446" s="110"/>
      <c r="F446" s="110"/>
      <c r="G446" s="110"/>
      <c r="H446" s="110"/>
      <c r="I446" s="110"/>
      <c r="J446" s="110"/>
      <c r="K446" s="110"/>
      <c r="L446" s="110"/>
      <c r="M446" s="110"/>
      <c r="N446" s="110"/>
      <c r="O446" s="110"/>
      <c r="P446" s="110"/>
      <c r="Q446" s="110"/>
      <c r="R446" s="110"/>
      <c r="S446" s="110"/>
      <c r="T446" s="110"/>
      <c r="U446" s="110"/>
      <c r="V446" s="111"/>
    </row>
    <row r="447" spans="1:22" s="8" customFormat="1" ht="45.75" x14ac:dyDescent="0.6">
      <c r="A447" s="107"/>
      <c r="B447" s="104" t="s">
        <v>5</v>
      </c>
      <c r="C447" s="105"/>
      <c r="D447" s="20">
        <f>SUM(D448:D451)</f>
        <v>481717.05404999998</v>
      </c>
      <c r="E447" s="20">
        <f>E455+E463+E471+E479+E487+E495+E503+E511+E519+E527+E535+E543</f>
        <v>306322.43404999998</v>
      </c>
      <c r="F447" s="20">
        <f>F455+F463+F471+F479+F487+F495+F503+F511+F519+F527+F535+F543</f>
        <v>175394.62</v>
      </c>
      <c r="G447" s="20"/>
      <c r="H447" s="20"/>
      <c r="I447" s="20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</row>
    <row r="448" spans="1:22" s="8" customFormat="1" ht="87" customHeight="1" x14ac:dyDescent="0.6">
      <c r="A448" s="107"/>
      <c r="B448" s="104" t="s">
        <v>0</v>
      </c>
      <c r="C448" s="105"/>
      <c r="D448" s="20"/>
      <c r="E448" s="20"/>
      <c r="F448" s="20"/>
      <c r="G448" s="20"/>
      <c r="H448" s="20"/>
      <c r="I448" s="20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</row>
    <row r="449" spans="1:22" s="8" customFormat="1" ht="45.75" x14ac:dyDescent="0.6">
      <c r="A449" s="107"/>
      <c r="B449" s="104" t="s">
        <v>1</v>
      </c>
      <c r="C449" s="105"/>
      <c r="D449" s="20">
        <f>SUM(E449:H449)</f>
        <v>481717.05404999998</v>
      </c>
      <c r="E449" s="20">
        <f>E457+E465+E473+E481+E489+E497+E505+E513+E521+E529+E537+E545</f>
        <v>306322.43404999998</v>
      </c>
      <c r="F449" s="20">
        <f>F457+F465+F473+F481+F489+F497+F505+F513+F521+F529+F537+F545</f>
        <v>175394.62</v>
      </c>
      <c r="G449" s="20"/>
      <c r="H449" s="20"/>
      <c r="I449" s="20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</row>
    <row r="450" spans="1:22" s="8" customFormat="1" ht="45.75" x14ac:dyDescent="0.6">
      <c r="A450" s="107"/>
      <c r="B450" s="104" t="s">
        <v>2</v>
      </c>
      <c r="C450" s="105"/>
      <c r="D450" s="20"/>
      <c r="E450" s="20"/>
      <c r="F450" s="20"/>
      <c r="G450" s="20"/>
      <c r="H450" s="20"/>
      <c r="I450" s="20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</row>
    <row r="451" spans="1:22" s="8" customFormat="1" ht="98.25" customHeight="1" x14ac:dyDescent="0.6">
      <c r="A451" s="108"/>
      <c r="B451" s="104" t="s">
        <v>3</v>
      </c>
      <c r="C451" s="105"/>
      <c r="D451" s="20"/>
      <c r="E451" s="20"/>
      <c r="F451" s="20"/>
      <c r="G451" s="20"/>
      <c r="H451" s="20"/>
      <c r="I451" s="20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</row>
    <row r="452" spans="1:22" s="8" customFormat="1" ht="45.75" x14ac:dyDescent="0.4">
      <c r="A452" s="54" t="s">
        <v>149</v>
      </c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6"/>
    </row>
    <row r="453" spans="1:22" s="8" customFormat="1" ht="45.75" x14ac:dyDescent="0.4">
      <c r="A453" s="57"/>
      <c r="B453" s="60" t="s">
        <v>289</v>
      </c>
      <c r="C453" s="61"/>
      <c r="D453" s="61"/>
      <c r="E453" s="61"/>
      <c r="F453" s="61"/>
      <c r="G453" s="61"/>
      <c r="H453" s="61"/>
      <c r="I453" s="61"/>
      <c r="J453" s="61"/>
      <c r="K453" s="61"/>
      <c r="L453" s="61"/>
      <c r="M453" s="61"/>
      <c r="N453" s="61"/>
      <c r="O453" s="61"/>
      <c r="P453" s="61"/>
      <c r="Q453" s="61"/>
      <c r="R453" s="61"/>
      <c r="S453" s="61"/>
      <c r="T453" s="61"/>
      <c r="U453" s="61"/>
      <c r="V453" s="62"/>
    </row>
    <row r="454" spans="1:22" s="8" customFormat="1" ht="101.25" customHeight="1" x14ac:dyDescent="0.4">
      <c r="A454" s="58"/>
      <c r="B454" s="81" t="s">
        <v>61</v>
      </c>
      <c r="C454" s="84" t="s">
        <v>108</v>
      </c>
      <c r="D454" s="85"/>
      <c r="E454" s="85"/>
      <c r="F454" s="85"/>
      <c r="G454" s="85"/>
      <c r="H454" s="86"/>
      <c r="I454" s="44"/>
      <c r="J454" s="69" t="s">
        <v>172</v>
      </c>
      <c r="K454" s="75"/>
      <c r="L454" s="75" t="s">
        <v>94</v>
      </c>
      <c r="M454" s="75" t="s">
        <v>150</v>
      </c>
      <c r="N454" s="75" t="s">
        <v>97</v>
      </c>
      <c r="O454" s="75"/>
      <c r="P454" s="75" t="s">
        <v>97</v>
      </c>
      <c r="Q454" s="72" t="s">
        <v>290</v>
      </c>
      <c r="R454" s="75" t="s">
        <v>11</v>
      </c>
      <c r="S454" s="75" t="s">
        <v>12</v>
      </c>
      <c r="T454" s="69" t="s">
        <v>7</v>
      </c>
      <c r="U454" s="75" t="s">
        <v>291</v>
      </c>
      <c r="V454" s="75" t="s">
        <v>169</v>
      </c>
    </row>
    <row r="455" spans="1:22" s="8" customFormat="1" ht="56.25" customHeight="1" x14ac:dyDescent="0.4">
      <c r="A455" s="58"/>
      <c r="B455" s="82"/>
      <c r="C455" s="51" t="s">
        <v>5</v>
      </c>
      <c r="D455" s="24">
        <f>SUM(D456:D459)</f>
        <v>45000</v>
      </c>
      <c r="E455" s="16">
        <f>SUM(E456:E459)</f>
        <v>45000</v>
      </c>
      <c r="F455" s="16"/>
      <c r="G455" s="16"/>
      <c r="H455" s="16"/>
      <c r="I455" s="16"/>
      <c r="J455" s="70"/>
      <c r="K455" s="76"/>
      <c r="L455" s="76"/>
      <c r="M455" s="76"/>
      <c r="N455" s="76"/>
      <c r="O455" s="76"/>
      <c r="P455" s="76"/>
      <c r="Q455" s="73"/>
      <c r="R455" s="76"/>
      <c r="S455" s="76"/>
      <c r="T455" s="70"/>
      <c r="U455" s="76"/>
      <c r="V455" s="76"/>
    </row>
    <row r="456" spans="1:22" s="8" customFormat="1" ht="114" customHeight="1" x14ac:dyDescent="0.4">
      <c r="A456" s="58"/>
      <c r="B456" s="82"/>
      <c r="C456" s="51" t="s">
        <v>0</v>
      </c>
      <c r="D456" s="24"/>
      <c r="E456" s="16"/>
      <c r="F456" s="16"/>
      <c r="G456" s="16"/>
      <c r="H456" s="16"/>
      <c r="I456" s="16"/>
      <c r="J456" s="70"/>
      <c r="K456" s="76"/>
      <c r="L456" s="76"/>
      <c r="M456" s="76"/>
      <c r="N456" s="76"/>
      <c r="O456" s="76"/>
      <c r="P456" s="76"/>
      <c r="Q456" s="73"/>
      <c r="R456" s="76"/>
      <c r="S456" s="76"/>
      <c r="T456" s="70"/>
      <c r="U456" s="76"/>
      <c r="V456" s="76"/>
    </row>
    <row r="457" spans="1:22" s="8" customFormat="1" ht="83.25" customHeight="1" x14ac:dyDescent="0.4">
      <c r="A457" s="58"/>
      <c r="B457" s="82"/>
      <c r="C457" s="51" t="s">
        <v>1</v>
      </c>
      <c r="D457" s="24">
        <f>SUM(E457:H457)</f>
        <v>45000</v>
      </c>
      <c r="E457" s="16">
        <v>45000</v>
      </c>
      <c r="F457" s="16"/>
      <c r="G457" s="16"/>
      <c r="H457" s="16"/>
      <c r="I457" s="16"/>
      <c r="J457" s="70"/>
      <c r="K457" s="76"/>
      <c r="L457" s="76"/>
      <c r="M457" s="76"/>
      <c r="N457" s="76"/>
      <c r="O457" s="76"/>
      <c r="P457" s="76"/>
      <c r="Q457" s="73"/>
      <c r="R457" s="76"/>
      <c r="S457" s="76"/>
      <c r="T457" s="70"/>
      <c r="U457" s="76"/>
      <c r="V457" s="76"/>
    </row>
    <row r="458" spans="1:22" s="8" customFormat="1" ht="94.5" customHeight="1" x14ac:dyDescent="0.4">
      <c r="A458" s="58"/>
      <c r="B458" s="82"/>
      <c r="C458" s="51" t="s">
        <v>2</v>
      </c>
      <c r="D458" s="24"/>
      <c r="E458" s="16"/>
      <c r="F458" s="16"/>
      <c r="G458" s="16"/>
      <c r="H458" s="16"/>
      <c r="I458" s="16"/>
      <c r="J458" s="70"/>
      <c r="K458" s="76"/>
      <c r="L458" s="76"/>
      <c r="M458" s="76"/>
      <c r="N458" s="76"/>
      <c r="O458" s="76"/>
      <c r="P458" s="76"/>
      <c r="Q458" s="73"/>
      <c r="R458" s="76"/>
      <c r="S458" s="76"/>
      <c r="T458" s="70"/>
      <c r="U458" s="76"/>
      <c r="V458" s="76"/>
    </row>
    <row r="459" spans="1:22" s="8" customFormat="1" ht="91.5" x14ac:dyDescent="0.4">
      <c r="A459" s="59"/>
      <c r="B459" s="83"/>
      <c r="C459" s="51" t="s">
        <v>3</v>
      </c>
      <c r="D459" s="24"/>
      <c r="E459" s="16"/>
      <c r="F459" s="16"/>
      <c r="G459" s="16"/>
      <c r="H459" s="16"/>
      <c r="I459" s="16"/>
      <c r="J459" s="71"/>
      <c r="K459" s="77"/>
      <c r="L459" s="77"/>
      <c r="M459" s="77"/>
      <c r="N459" s="77"/>
      <c r="O459" s="77"/>
      <c r="P459" s="77"/>
      <c r="Q459" s="74"/>
      <c r="R459" s="77"/>
      <c r="S459" s="77"/>
      <c r="T459" s="71"/>
      <c r="U459" s="77"/>
      <c r="V459" s="77"/>
    </row>
    <row r="460" spans="1:22" s="8" customFormat="1" ht="45.75" x14ac:dyDescent="0.4">
      <c r="A460" s="54" t="s">
        <v>16</v>
      </c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6"/>
    </row>
    <row r="461" spans="1:22" s="8" customFormat="1" ht="45.75" customHeight="1" x14ac:dyDescent="0.4">
      <c r="A461" s="57"/>
      <c r="B461" s="78" t="s">
        <v>284</v>
      </c>
      <c r="C461" s="79"/>
      <c r="D461" s="79"/>
      <c r="E461" s="79"/>
      <c r="F461" s="79"/>
      <c r="G461" s="79"/>
      <c r="H461" s="79"/>
      <c r="I461" s="79"/>
      <c r="J461" s="79"/>
      <c r="K461" s="79"/>
      <c r="L461" s="79"/>
      <c r="M461" s="79"/>
      <c r="N461" s="79"/>
      <c r="O461" s="79"/>
      <c r="P461" s="79"/>
      <c r="Q461" s="79"/>
      <c r="R461" s="79"/>
      <c r="S461" s="79"/>
      <c r="T461" s="79"/>
      <c r="U461" s="79"/>
      <c r="V461" s="80"/>
    </row>
    <row r="462" spans="1:22" s="8" customFormat="1" ht="52.5" customHeight="1" x14ac:dyDescent="0.4">
      <c r="A462" s="58"/>
      <c r="B462" s="81" t="s">
        <v>361</v>
      </c>
      <c r="C462" s="84" t="s">
        <v>283</v>
      </c>
      <c r="D462" s="85"/>
      <c r="E462" s="85"/>
      <c r="F462" s="85"/>
      <c r="G462" s="85"/>
      <c r="H462" s="86"/>
      <c r="I462" s="44"/>
      <c r="J462" s="69" t="s">
        <v>173</v>
      </c>
      <c r="K462" s="75" t="s">
        <v>286</v>
      </c>
      <c r="L462" s="75" t="s">
        <v>91</v>
      </c>
      <c r="M462" s="75" t="s">
        <v>285</v>
      </c>
      <c r="N462" s="75" t="s">
        <v>191</v>
      </c>
      <c r="O462" s="75" t="s">
        <v>24</v>
      </c>
      <c r="P462" s="75" t="s">
        <v>191</v>
      </c>
      <c r="Q462" s="72"/>
      <c r="R462" s="75" t="s">
        <v>11</v>
      </c>
      <c r="S462" s="75" t="s">
        <v>10</v>
      </c>
      <c r="T462" s="69" t="s">
        <v>19</v>
      </c>
      <c r="U462" s="75"/>
      <c r="V462" s="75" t="s">
        <v>287</v>
      </c>
    </row>
    <row r="463" spans="1:22" s="8" customFormat="1" ht="45.75" x14ac:dyDescent="0.4">
      <c r="A463" s="58"/>
      <c r="B463" s="82"/>
      <c r="C463" s="51" t="s">
        <v>5</v>
      </c>
      <c r="D463" s="24">
        <f>SUM(D464:D467)</f>
        <v>175394.62</v>
      </c>
      <c r="E463" s="16"/>
      <c r="F463" s="16">
        <f t="shared" ref="F463" si="57">SUM(F464:F467)</f>
        <v>175394.62</v>
      </c>
      <c r="G463" s="16"/>
      <c r="H463" s="16"/>
      <c r="I463" s="16"/>
      <c r="J463" s="70"/>
      <c r="K463" s="76"/>
      <c r="L463" s="76"/>
      <c r="M463" s="76"/>
      <c r="N463" s="76"/>
      <c r="O463" s="76"/>
      <c r="P463" s="76"/>
      <c r="Q463" s="73"/>
      <c r="R463" s="76"/>
      <c r="S463" s="76"/>
      <c r="T463" s="70"/>
      <c r="U463" s="76"/>
      <c r="V463" s="76"/>
    </row>
    <row r="464" spans="1:22" s="8" customFormat="1" ht="91.5" x14ac:dyDescent="0.4">
      <c r="A464" s="58"/>
      <c r="B464" s="82"/>
      <c r="C464" s="51" t="s">
        <v>0</v>
      </c>
      <c r="D464" s="24"/>
      <c r="E464" s="16"/>
      <c r="F464" s="16"/>
      <c r="G464" s="16"/>
      <c r="H464" s="16"/>
      <c r="I464" s="16"/>
      <c r="J464" s="70"/>
      <c r="K464" s="76"/>
      <c r="L464" s="76"/>
      <c r="M464" s="76"/>
      <c r="N464" s="76"/>
      <c r="O464" s="76"/>
      <c r="P464" s="76"/>
      <c r="Q464" s="73"/>
      <c r="R464" s="76"/>
      <c r="S464" s="76"/>
      <c r="T464" s="70"/>
      <c r="U464" s="76"/>
      <c r="V464" s="76"/>
    </row>
    <row r="465" spans="1:22" s="8" customFormat="1" ht="45.75" x14ac:dyDescent="0.4">
      <c r="A465" s="58"/>
      <c r="B465" s="82"/>
      <c r="C465" s="51" t="s">
        <v>1</v>
      </c>
      <c r="D465" s="24">
        <f>SUM(E465:H465)</f>
        <v>175394.62</v>
      </c>
      <c r="E465" s="23"/>
      <c r="F465" s="16">
        <v>175394.62</v>
      </c>
      <c r="G465" s="16"/>
      <c r="H465" s="16"/>
      <c r="I465" s="16"/>
      <c r="J465" s="70"/>
      <c r="K465" s="76"/>
      <c r="L465" s="76"/>
      <c r="M465" s="76"/>
      <c r="N465" s="76"/>
      <c r="O465" s="76"/>
      <c r="P465" s="76"/>
      <c r="Q465" s="73"/>
      <c r="R465" s="76"/>
      <c r="S465" s="76"/>
      <c r="T465" s="70"/>
      <c r="U465" s="76"/>
      <c r="V465" s="76"/>
    </row>
    <row r="466" spans="1:22" s="8" customFormat="1" ht="98.25" customHeight="1" x14ac:dyDescent="0.4">
      <c r="A466" s="58"/>
      <c r="B466" s="82"/>
      <c r="C466" s="51" t="s">
        <v>2</v>
      </c>
      <c r="D466" s="24"/>
      <c r="E466" s="16"/>
      <c r="F466" s="16"/>
      <c r="G466" s="16"/>
      <c r="H466" s="16"/>
      <c r="I466" s="16"/>
      <c r="J466" s="70"/>
      <c r="K466" s="76"/>
      <c r="L466" s="76"/>
      <c r="M466" s="76"/>
      <c r="N466" s="76"/>
      <c r="O466" s="76"/>
      <c r="P466" s="76"/>
      <c r="Q466" s="73"/>
      <c r="R466" s="76"/>
      <c r="S466" s="76"/>
      <c r="T466" s="70"/>
      <c r="U466" s="76"/>
      <c r="V466" s="76"/>
    </row>
    <row r="467" spans="1:22" s="8" customFormat="1" ht="91.5" x14ac:dyDescent="0.4">
      <c r="A467" s="59"/>
      <c r="B467" s="83"/>
      <c r="C467" s="51" t="s">
        <v>3</v>
      </c>
      <c r="D467" s="24"/>
      <c r="E467" s="16"/>
      <c r="F467" s="16"/>
      <c r="G467" s="16"/>
      <c r="H467" s="16"/>
      <c r="I467" s="16"/>
      <c r="J467" s="71"/>
      <c r="K467" s="77"/>
      <c r="L467" s="77"/>
      <c r="M467" s="77"/>
      <c r="N467" s="77"/>
      <c r="O467" s="77"/>
      <c r="P467" s="77"/>
      <c r="Q467" s="74"/>
      <c r="R467" s="77"/>
      <c r="S467" s="77"/>
      <c r="T467" s="71"/>
      <c r="U467" s="77"/>
      <c r="V467" s="77"/>
    </row>
    <row r="468" spans="1:22" s="8" customFormat="1" ht="48.75" customHeight="1" x14ac:dyDescent="0.4">
      <c r="A468" s="54" t="s">
        <v>16</v>
      </c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6"/>
    </row>
    <row r="469" spans="1:22" s="8" customFormat="1" ht="45.75" customHeight="1" x14ac:dyDescent="0.4">
      <c r="A469" s="57"/>
      <c r="B469" s="78" t="s">
        <v>284</v>
      </c>
      <c r="C469" s="79"/>
      <c r="D469" s="79"/>
      <c r="E469" s="79"/>
      <c r="F469" s="79"/>
      <c r="G469" s="79"/>
      <c r="H469" s="79"/>
      <c r="I469" s="79"/>
      <c r="J469" s="79"/>
      <c r="K469" s="79"/>
      <c r="L469" s="79"/>
      <c r="M469" s="79"/>
      <c r="N469" s="79"/>
      <c r="O469" s="79"/>
      <c r="P469" s="79"/>
      <c r="Q469" s="79"/>
      <c r="R469" s="79"/>
      <c r="S469" s="79"/>
      <c r="T469" s="79"/>
      <c r="U469" s="79"/>
      <c r="V469" s="80"/>
    </row>
    <row r="470" spans="1:22" s="8" customFormat="1" ht="93.75" customHeight="1" x14ac:dyDescent="0.4">
      <c r="A470" s="58"/>
      <c r="B470" s="81" t="s">
        <v>83</v>
      </c>
      <c r="C470" s="84" t="s">
        <v>288</v>
      </c>
      <c r="D470" s="85"/>
      <c r="E470" s="85"/>
      <c r="F470" s="85"/>
      <c r="G470" s="85"/>
      <c r="H470" s="86"/>
      <c r="I470" s="44"/>
      <c r="J470" s="69" t="s">
        <v>168</v>
      </c>
      <c r="K470" s="75"/>
      <c r="L470" s="75" t="s">
        <v>91</v>
      </c>
      <c r="M470" s="75" t="s">
        <v>107</v>
      </c>
      <c r="N470" s="75" t="s">
        <v>191</v>
      </c>
      <c r="O470" s="75" t="s">
        <v>24</v>
      </c>
      <c r="P470" s="75" t="s">
        <v>191</v>
      </c>
      <c r="Q470" s="72" t="s">
        <v>110</v>
      </c>
      <c r="R470" s="75" t="s">
        <v>11</v>
      </c>
      <c r="S470" s="75" t="s">
        <v>13</v>
      </c>
      <c r="T470" s="69" t="s">
        <v>7</v>
      </c>
      <c r="U470" s="75"/>
      <c r="V470" s="75" t="s">
        <v>115</v>
      </c>
    </row>
    <row r="471" spans="1:22" s="8" customFormat="1" ht="45.75" x14ac:dyDescent="0.4">
      <c r="A471" s="58"/>
      <c r="B471" s="82"/>
      <c r="C471" s="51" t="s">
        <v>5</v>
      </c>
      <c r="D471" s="24">
        <f>SUM(D472:D475)</f>
        <v>154786.4</v>
      </c>
      <c r="E471" s="16">
        <f>SUM(E472:E475)</f>
        <v>154786.4</v>
      </c>
      <c r="F471" s="16"/>
      <c r="G471" s="16"/>
      <c r="H471" s="16"/>
      <c r="I471" s="16"/>
      <c r="J471" s="70"/>
      <c r="K471" s="76"/>
      <c r="L471" s="76"/>
      <c r="M471" s="76"/>
      <c r="N471" s="76"/>
      <c r="O471" s="76"/>
      <c r="P471" s="76"/>
      <c r="Q471" s="73"/>
      <c r="R471" s="76"/>
      <c r="S471" s="76"/>
      <c r="T471" s="70"/>
      <c r="U471" s="76"/>
      <c r="V471" s="76"/>
    </row>
    <row r="472" spans="1:22" s="8" customFormat="1" ht="91.5" x14ac:dyDescent="0.4">
      <c r="A472" s="58"/>
      <c r="B472" s="82"/>
      <c r="C472" s="51" t="s">
        <v>0</v>
      </c>
      <c r="D472" s="24"/>
      <c r="E472" s="16"/>
      <c r="F472" s="16"/>
      <c r="G472" s="16"/>
      <c r="H472" s="16"/>
      <c r="I472" s="16"/>
      <c r="J472" s="70"/>
      <c r="K472" s="76"/>
      <c r="L472" s="76"/>
      <c r="M472" s="76"/>
      <c r="N472" s="76"/>
      <c r="O472" s="76"/>
      <c r="P472" s="76"/>
      <c r="Q472" s="73"/>
      <c r="R472" s="76"/>
      <c r="S472" s="76"/>
      <c r="T472" s="70"/>
      <c r="U472" s="76"/>
      <c r="V472" s="76"/>
    </row>
    <row r="473" spans="1:22" s="8" customFormat="1" ht="45.75" x14ac:dyDescent="0.4">
      <c r="A473" s="58"/>
      <c r="B473" s="82"/>
      <c r="C473" s="51" t="s">
        <v>1</v>
      </c>
      <c r="D473" s="24">
        <f>SUM(E473:H473)</f>
        <v>154786.4</v>
      </c>
      <c r="E473" s="16">
        <v>154786.4</v>
      </c>
      <c r="F473" s="16"/>
      <c r="G473" s="16"/>
      <c r="H473" s="16"/>
      <c r="I473" s="16"/>
      <c r="J473" s="70"/>
      <c r="K473" s="76"/>
      <c r="L473" s="76"/>
      <c r="M473" s="76"/>
      <c r="N473" s="76"/>
      <c r="O473" s="76"/>
      <c r="P473" s="76"/>
      <c r="Q473" s="73"/>
      <c r="R473" s="76"/>
      <c r="S473" s="76"/>
      <c r="T473" s="70"/>
      <c r="U473" s="76"/>
      <c r="V473" s="76"/>
    </row>
    <row r="474" spans="1:22" s="8" customFormat="1" ht="102" customHeight="1" x14ac:dyDescent="0.4">
      <c r="A474" s="58"/>
      <c r="B474" s="82"/>
      <c r="C474" s="51" t="s">
        <v>2</v>
      </c>
      <c r="D474" s="24"/>
      <c r="E474" s="16"/>
      <c r="F474" s="16"/>
      <c r="G474" s="16"/>
      <c r="H474" s="16"/>
      <c r="I474" s="16"/>
      <c r="J474" s="70"/>
      <c r="K474" s="76"/>
      <c r="L474" s="76"/>
      <c r="M474" s="76"/>
      <c r="N474" s="76"/>
      <c r="O474" s="76"/>
      <c r="P474" s="76"/>
      <c r="Q474" s="73"/>
      <c r="R474" s="76"/>
      <c r="S474" s="76"/>
      <c r="T474" s="70"/>
      <c r="U474" s="76"/>
      <c r="V474" s="76"/>
    </row>
    <row r="475" spans="1:22" s="8" customFormat="1" ht="91.5" x14ac:dyDescent="0.4">
      <c r="A475" s="59"/>
      <c r="B475" s="83"/>
      <c r="C475" s="51" t="s">
        <v>3</v>
      </c>
      <c r="D475" s="24"/>
      <c r="E475" s="16"/>
      <c r="F475" s="16"/>
      <c r="G475" s="16"/>
      <c r="H475" s="16"/>
      <c r="I475" s="16"/>
      <c r="J475" s="71"/>
      <c r="K475" s="77"/>
      <c r="L475" s="77"/>
      <c r="M475" s="77"/>
      <c r="N475" s="77"/>
      <c r="O475" s="77"/>
      <c r="P475" s="77"/>
      <c r="Q475" s="74"/>
      <c r="R475" s="77"/>
      <c r="S475" s="77"/>
      <c r="T475" s="71"/>
      <c r="U475" s="77"/>
      <c r="V475" s="77"/>
    </row>
    <row r="476" spans="1:22" s="8" customFormat="1" ht="45.75" x14ac:dyDescent="0.4">
      <c r="A476" s="54" t="s">
        <v>24</v>
      </c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6"/>
    </row>
    <row r="477" spans="1:22" s="8" customFormat="1" ht="57" customHeight="1" x14ac:dyDescent="0.4">
      <c r="A477" s="57"/>
      <c r="B477" s="78" t="s">
        <v>284</v>
      </c>
      <c r="C477" s="79"/>
      <c r="D477" s="79"/>
      <c r="E477" s="79"/>
      <c r="F477" s="79"/>
      <c r="G477" s="79"/>
      <c r="H477" s="79"/>
      <c r="I477" s="79"/>
      <c r="J477" s="79"/>
      <c r="K477" s="79"/>
      <c r="L477" s="79"/>
      <c r="M477" s="79"/>
      <c r="N477" s="79"/>
      <c r="O477" s="79"/>
      <c r="P477" s="79"/>
      <c r="Q477" s="79"/>
      <c r="R477" s="79"/>
      <c r="S477" s="79"/>
      <c r="T477" s="79"/>
      <c r="U477" s="79"/>
      <c r="V477" s="80"/>
    </row>
    <row r="478" spans="1:22" s="8" customFormat="1" ht="108.75" customHeight="1" x14ac:dyDescent="0.4">
      <c r="A478" s="58"/>
      <c r="B478" s="81" t="s">
        <v>454</v>
      </c>
      <c r="C478" s="84" t="s">
        <v>442</v>
      </c>
      <c r="D478" s="85"/>
      <c r="E478" s="85"/>
      <c r="F478" s="85"/>
      <c r="G478" s="85"/>
      <c r="H478" s="86"/>
      <c r="I478" s="44"/>
      <c r="J478" s="69"/>
      <c r="K478" s="69" t="s">
        <v>443</v>
      </c>
      <c r="L478" s="69" t="s">
        <v>444</v>
      </c>
      <c r="M478" s="69" t="s">
        <v>445</v>
      </c>
      <c r="N478" s="69" t="s">
        <v>446</v>
      </c>
      <c r="O478" s="69" t="s">
        <v>24</v>
      </c>
      <c r="P478" s="69" t="s">
        <v>446</v>
      </c>
      <c r="Q478" s="72" t="s">
        <v>455</v>
      </c>
      <c r="R478" s="69" t="s">
        <v>11</v>
      </c>
      <c r="S478" s="69" t="s">
        <v>447</v>
      </c>
      <c r="T478" s="69" t="s">
        <v>228</v>
      </c>
      <c r="U478" s="69"/>
      <c r="V478" s="69"/>
    </row>
    <row r="479" spans="1:22" s="8" customFormat="1" ht="45.75" x14ac:dyDescent="0.4">
      <c r="A479" s="58"/>
      <c r="B479" s="82"/>
      <c r="C479" s="51" t="s">
        <v>5</v>
      </c>
      <c r="D479" s="24">
        <f>SUM(D480:D483)</f>
        <v>466.12713000000002</v>
      </c>
      <c r="E479" s="16">
        <f t="shared" ref="E479" si="58">SUM(E480:E483)</f>
        <v>466.12713000000002</v>
      </c>
      <c r="F479" s="16"/>
      <c r="G479" s="16"/>
      <c r="H479" s="16"/>
      <c r="I479" s="16"/>
      <c r="J479" s="70"/>
      <c r="K479" s="70"/>
      <c r="L479" s="70"/>
      <c r="M479" s="70"/>
      <c r="N479" s="70"/>
      <c r="O479" s="70"/>
      <c r="P479" s="70"/>
      <c r="Q479" s="73"/>
      <c r="R479" s="70"/>
      <c r="S479" s="70"/>
      <c r="T479" s="70"/>
      <c r="U479" s="70"/>
      <c r="V479" s="70"/>
    </row>
    <row r="480" spans="1:22" s="8" customFormat="1" ht="106.5" customHeight="1" x14ac:dyDescent="0.4">
      <c r="A480" s="58"/>
      <c r="B480" s="82"/>
      <c r="C480" s="51" t="s">
        <v>0</v>
      </c>
      <c r="D480" s="24"/>
      <c r="E480" s="16"/>
      <c r="F480" s="16"/>
      <c r="G480" s="16"/>
      <c r="H480" s="16"/>
      <c r="I480" s="16"/>
      <c r="J480" s="70"/>
      <c r="K480" s="70"/>
      <c r="L480" s="70"/>
      <c r="M480" s="70"/>
      <c r="N480" s="70"/>
      <c r="O480" s="70"/>
      <c r="P480" s="70"/>
      <c r="Q480" s="73"/>
      <c r="R480" s="70"/>
      <c r="S480" s="70"/>
      <c r="T480" s="70"/>
      <c r="U480" s="70"/>
      <c r="V480" s="70"/>
    </row>
    <row r="481" spans="1:22" s="8" customFormat="1" ht="68.25" customHeight="1" x14ac:dyDescent="0.4">
      <c r="A481" s="58"/>
      <c r="B481" s="82"/>
      <c r="C481" s="51" t="s">
        <v>1</v>
      </c>
      <c r="D481" s="24">
        <f>SUM(E481:H481)</f>
        <v>466.12713000000002</v>
      </c>
      <c r="E481" s="23">
        <v>466.12713000000002</v>
      </c>
      <c r="F481" s="16"/>
      <c r="G481" s="16"/>
      <c r="H481" s="16"/>
      <c r="I481" s="16"/>
      <c r="J481" s="70"/>
      <c r="K481" s="70"/>
      <c r="L481" s="70"/>
      <c r="M481" s="70"/>
      <c r="N481" s="70"/>
      <c r="O481" s="70"/>
      <c r="P481" s="70"/>
      <c r="Q481" s="73"/>
      <c r="R481" s="70"/>
      <c r="S481" s="70"/>
      <c r="T481" s="70"/>
      <c r="U481" s="70"/>
      <c r="V481" s="70"/>
    </row>
    <row r="482" spans="1:22" s="8" customFormat="1" ht="132" customHeight="1" x14ac:dyDescent="0.4">
      <c r="A482" s="58"/>
      <c r="B482" s="82"/>
      <c r="C482" s="51" t="s">
        <v>2</v>
      </c>
      <c r="D482" s="24"/>
      <c r="E482" s="16"/>
      <c r="F482" s="16"/>
      <c r="G482" s="16"/>
      <c r="H482" s="16"/>
      <c r="I482" s="16"/>
      <c r="J482" s="70"/>
      <c r="K482" s="70"/>
      <c r="L482" s="70"/>
      <c r="M482" s="70"/>
      <c r="N482" s="70"/>
      <c r="O482" s="70"/>
      <c r="P482" s="70"/>
      <c r="Q482" s="73"/>
      <c r="R482" s="70"/>
      <c r="S482" s="70"/>
      <c r="T482" s="70"/>
      <c r="U482" s="70"/>
      <c r="V482" s="70"/>
    </row>
    <row r="483" spans="1:22" s="8" customFormat="1" ht="110.25" customHeight="1" x14ac:dyDescent="0.4">
      <c r="A483" s="59"/>
      <c r="B483" s="83"/>
      <c r="C483" s="51" t="s">
        <v>3</v>
      </c>
      <c r="D483" s="24"/>
      <c r="E483" s="16"/>
      <c r="F483" s="16"/>
      <c r="G483" s="16"/>
      <c r="H483" s="16"/>
      <c r="I483" s="16"/>
      <c r="J483" s="71"/>
      <c r="K483" s="71"/>
      <c r="L483" s="71"/>
      <c r="M483" s="71"/>
      <c r="N483" s="71"/>
      <c r="O483" s="71"/>
      <c r="P483" s="71"/>
      <c r="Q483" s="74"/>
      <c r="R483" s="71"/>
      <c r="S483" s="71"/>
      <c r="T483" s="71"/>
      <c r="U483" s="71"/>
      <c r="V483" s="71"/>
    </row>
    <row r="484" spans="1:22" s="8" customFormat="1" ht="45.75" x14ac:dyDescent="0.4">
      <c r="A484" s="54" t="s">
        <v>24</v>
      </c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6"/>
    </row>
    <row r="485" spans="1:22" s="8" customFormat="1" ht="45.75" customHeight="1" x14ac:dyDescent="0.4">
      <c r="A485" s="57"/>
      <c r="B485" s="78" t="s">
        <v>284</v>
      </c>
      <c r="C485" s="79"/>
      <c r="D485" s="79"/>
      <c r="E485" s="79"/>
      <c r="F485" s="79"/>
      <c r="G485" s="79"/>
      <c r="H485" s="79"/>
      <c r="I485" s="79"/>
      <c r="J485" s="79"/>
      <c r="K485" s="79"/>
      <c r="L485" s="79"/>
      <c r="M485" s="79"/>
      <c r="N485" s="79"/>
      <c r="O485" s="79"/>
      <c r="P485" s="79"/>
      <c r="Q485" s="79"/>
      <c r="R485" s="79"/>
      <c r="S485" s="79"/>
      <c r="T485" s="79"/>
      <c r="U485" s="79"/>
      <c r="V485" s="80"/>
    </row>
    <row r="486" spans="1:22" s="8" customFormat="1" ht="108.75" customHeight="1" x14ac:dyDescent="0.4">
      <c r="A486" s="58"/>
      <c r="B486" s="81" t="s">
        <v>461</v>
      </c>
      <c r="C486" s="66" t="s">
        <v>448</v>
      </c>
      <c r="D486" s="67"/>
      <c r="E486" s="67"/>
      <c r="F486" s="67"/>
      <c r="G486" s="67"/>
      <c r="H486" s="68"/>
      <c r="I486" s="44"/>
      <c r="J486" s="69"/>
      <c r="K486" s="69" t="s">
        <v>77</v>
      </c>
      <c r="L486" s="69" t="s">
        <v>444</v>
      </c>
      <c r="M486" s="69" t="s">
        <v>456</v>
      </c>
      <c r="N486" s="69" t="s">
        <v>449</v>
      </c>
      <c r="O486" s="69" t="s">
        <v>24</v>
      </c>
      <c r="P486" s="69" t="s">
        <v>449</v>
      </c>
      <c r="Q486" s="72" t="s">
        <v>457</v>
      </c>
      <c r="R486" s="69" t="s">
        <v>11</v>
      </c>
      <c r="S486" s="69" t="s">
        <v>447</v>
      </c>
      <c r="T486" s="69" t="s">
        <v>228</v>
      </c>
      <c r="U486" s="69"/>
      <c r="V486" s="69"/>
    </row>
    <row r="487" spans="1:22" s="8" customFormat="1" ht="59.25" customHeight="1" x14ac:dyDescent="0.4">
      <c r="A487" s="58"/>
      <c r="B487" s="82"/>
      <c r="C487" s="51" t="s">
        <v>5</v>
      </c>
      <c r="D487" s="24">
        <f>SUM(D488:D491)</f>
        <v>26635</v>
      </c>
      <c r="E487" s="16">
        <f t="shared" ref="E487" si="59">SUM(E488:E491)</f>
        <v>26635</v>
      </c>
      <c r="F487" s="16"/>
      <c r="G487" s="16"/>
      <c r="H487" s="16"/>
      <c r="I487" s="16"/>
      <c r="J487" s="70"/>
      <c r="K487" s="70"/>
      <c r="L487" s="70"/>
      <c r="M487" s="70"/>
      <c r="N487" s="70"/>
      <c r="O487" s="70"/>
      <c r="P487" s="70"/>
      <c r="Q487" s="73"/>
      <c r="R487" s="70"/>
      <c r="S487" s="70"/>
      <c r="T487" s="70"/>
      <c r="U487" s="70"/>
      <c r="V487" s="70"/>
    </row>
    <row r="488" spans="1:22" s="8" customFormat="1" ht="102.75" customHeight="1" x14ac:dyDescent="0.4">
      <c r="A488" s="58"/>
      <c r="B488" s="82"/>
      <c r="C488" s="51" t="s">
        <v>0</v>
      </c>
      <c r="D488" s="24"/>
      <c r="E488" s="16"/>
      <c r="F488" s="16"/>
      <c r="G488" s="16"/>
      <c r="H488" s="16"/>
      <c r="I488" s="16"/>
      <c r="J488" s="70"/>
      <c r="K488" s="70"/>
      <c r="L488" s="70"/>
      <c r="M488" s="70"/>
      <c r="N488" s="70"/>
      <c r="O488" s="70"/>
      <c r="P488" s="70"/>
      <c r="Q488" s="73"/>
      <c r="R488" s="70"/>
      <c r="S488" s="70"/>
      <c r="T488" s="70"/>
      <c r="U488" s="70"/>
      <c r="V488" s="70"/>
    </row>
    <row r="489" spans="1:22" s="8" customFormat="1" ht="68.25" customHeight="1" x14ac:dyDescent="0.4">
      <c r="A489" s="58"/>
      <c r="B489" s="82"/>
      <c r="C489" s="51" t="s">
        <v>1</v>
      </c>
      <c r="D489" s="24">
        <f>SUM(E489:H489)</f>
        <v>26635</v>
      </c>
      <c r="E489" s="23">
        <v>26635</v>
      </c>
      <c r="F489" s="16"/>
      <c r="G489" s="16"/>
      <c r="H489" s="16"/>
      <c r="I489" s="16"/>
      <c r="J489" s="70"/>
      <c r="K489" s="70"/>
      <c r="L489" s="70"/>
      <c r="M489" s="70"/>
      <c r="N489" s="70"/>
      <c r="O489" s="70"/>
      <c r="P489" s="70"/>
      <c r="Q489" s="73"/>
      <c r="R489" s="70"/>
      <c r="S489" s="70"/>
      <c r="T489" s="70"/>
      <c r="U489" s="70"/>
      <c r="V489" s="70"/>
    </row>
    <row r="490" spans="1:22" s="8" customFormat="1" ht="110.25" customHeight="1" x14ac:dyDescent="0.4">
      <c r="A490" s="58"/>
      <c r="B490" s="82"/>
      <c r="C490" s="51" t="s">
        <v>2</v>
      </c>
      <c r="D490" s="24"/>
      <c r="E490" s="16"/>
      <c r="F490" s="16"/>
      <c r="G490" s="16"/>
      <c r="H490" s="16"/>
      <c r="I490" s="16"/>
      <c r="J490" s="70"/>
      <c r="K490" s="70"/>
      <c r="L490" s="70"/>
      <c r="M490" s="70"/>
      <c r="N490" s="70"/>
      <c r="O490" s="70"/>
      <c r="P490" s="70"/>
      <c r="Q490" s="73"/>
      <c r="R490" s="70"/>
      <c r="S490" s="70"/>
      <c r="T490" s="70"/>
      <c r="U490" s="70"/>
      <c r="V490" s="70"/>
    </row>
    <row r="491" spans="1:22" s="8" customFormat="1" ht="108.75" customHeight="1" x14ac:dyDescent="0.4">
      <c r="A491" s="59"/>
      <c r="B491" s="83"/>
      <c r="C491" s="51" t="s">
        <v>3</v>
      </c>
      <c r="D491" s="24"/>
      <c r="E491" s="16"/>
      <c r="F491" s="16"/>
      <c r="G491" s="16"/>
      <c r="H491" s="16"/>
      <c r="I491" s="16"/>
      <c r="J491" s="71"/>
      <c r="K491" s="71"/>
      <c r="L491" s="71"/>
      <c r="M491" s="71"/>
      <c r="N491" s="71"/>
      <c r="O491" s="71"/>
      <c r="P491" s="71"/>
      <c r="Q491" s="74"/>
      <c r="R491" s="71"/>
      <c r="S491" s="71"/>
      <c r="T491" s="71"/>
      <c r="U491" s="71"/>
      <c r="V491" s="71"/>
    </row>
    <row r="492" spans="1:22" s="8" customFormat="1" ht="45.75" x14ac:dyDescent="0.4">
      <c r="A492" s="54" t="s">
        <v>24</v>
      </c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6"/>
    </row>
    <row r="493" spans="1:22" s="8" customFormat="1" ht="64.5" customHeight="1" x14ac:dyDescent="0.4">
      <c r="A493" s="57"/>
      <c r="B493" s="78" t="s">
        <v>284</v>
      </c>
      <c r="C493" s="79"/>
      <c r="D493" s="79"/>
      <c r="E493" s="79"/>
      <c r="F493" s="79"/>
      <c r="G493" s="79"/>
      <c r="H493" s="79"/>
      <c r="I493" s="79"/>
      <c r="J493" s="79"/>
      <c r="K493" s="79"/>
      <c r="L493" s="79"/>
      <c r="M493" s="79"/>
      <c r="N493" s="79"/>
      <c r="O493" s="79"/>
      <c r="P493" s="79"/>
      <c r="Q493" s="79"/>
      <c r="R493" s="79"/>
      <c r="S493" s="79"/>
      <c r="T493" s="79"/>
      <c r="U493" s="79"/>
      <c r="V493" s="80"/>
    </row>
    <row r="494" spans="1:22" s="8" customFormat="1" ht="108.75" customHeight="1" x14ac:dyDescent="0.4">
      <c r="A494" s="58"/>
      <c r="B494" s="81" t="s">
        <v>462</v>
      </c>
      <c r="C494" s="66" t="s">
        <v>450</v>
      </c>
      <c r="D494" s="67"/>
      <c r="E494" s="67"/>
      <c r="F494" s="67"/>
      <c r="G494" s="67"/>
      <c r="H494" s="68"/>
      <c r="I494" s="44"/>
      <c r="J494" s="69"/>
      <c r="K494" s="69" t="s">
        <v>77</v>
      </c>
      <c r="L494" s="69" t="s">
        <v>444</v>
      </c>
      <c r="M494" s="69" t="s">
        <v>451</v>
      </c>
      <c r="N494" s="69" t="s">
        <v>452</v>
      </c>
      <c r="O494" s="69" t="s">
        <v>24</v>
      </c>
      <c r="P494" s="69" t="s">
        <v>452</v>
      </c>
      <c r="Q494" s="72" t="s">
        <v>453</v>
      </c>
      <c r="R494" s="69" t="s">
        <v>11</v>
      </c>
      <c r="S494" s="69" t="s">
        <v>447</v>
      </c>
      <c r="T494" s="69" t="s">
        <v>228</v>
      </c>
      <c r="U494" s="69"/>
      <c r="V494" s="69"/>
    </row>
    <row r="495" spans="1:22" s="8" customFormat="1" ht="90.75" customHeight="1" x14ac:dyDescent="0.4">
      <c r="A495" s="58"/>
      <c r="B495" s="82"/>
      <c r="C495" s="51" t="s">
        <v>5</v>
      </c>
      <c r="D495" s="24">
        <f>SUM(D496:D499)</f>
        <v>3600</v>
      </c>
      <c r="E495" s="16">
        <f>SUM(E496:E499)</f>
        <v>3600</v>
      </c>
      <c r="F495" s="16"/>
      <c r="G495" s="16"/>
      <c r="H495" s="16"/>
      <c r="I495" s="16"/>
      <c r="J495" s="70"/>
      <c r="K495" s="70"/>
      <c r="L495" s="70"/>
      <c r="M495" s="70"/>
      <c r="N495" s="70"/>
      <c r="O495" s="70"/>
      <c r="P495" s="70"/>
      <c r="Q495" s="73"/>
      <c r="R495" s="70"/>
      <c r="S495" s="70"/>
      <c r="T495" s="70"/>
      <c r="U495" s="70"/>
      <c r="V495" s="70"/>
    </row>
    <row r="496" spans="1:22" s="8" customFormat="1" ht="91.5" x14ac:dyDescent="0.4">
      <c r="A496" s="58"/>
      <c r="B496" s="82"/>
      <c r="C496" s="51" t="s">
        <v>0</v>
      </c>
      <c r="D496" s="24"/>
      <c r="E496" s="16"/>
      <c r="F496" s="16"/>
      <c r="G496" s="16"/>
      <c r="H496" s="16"/>
      <c r="I496" s="16"/>
      <c r="J496" s="70"/>
      <c r="K496" s="70"/>
      <c r="L496" s="70"/>
      <c r="M496" s="70"/>
      <c r="N496" s="70"/>
      <c r="O496" s="70"/>
      <c r="P496" s="70"/>
      <c r="Q496" s="73"/>
      <c r="R496" s="70"/>
      <c r="S496" s="70"/>
      <c r="T496" s="70"/>
      <c r="U496" s="70"/>
      <c r="V496" s="70"/>
    </row>
    <row r="497" spans="1:22" s="8" customFormat="1" ht="45.75" x14ac:dyDescent="0.4">
      <c r="A497" s="58"/>
      <c r="B497" s="82"/>
      <c r="C497" s="51" t="s">
        <v>1</v>
      </c>
      <c r="D497" s="24">
        <f>SUM(E497:H497)</f>
        <v>3600</v>
      </c>
      <c r="E497" s="23">
        <v>3600</v>
      </c>
      <c r="F497" s="16"/>
      <c r="G497" s="16"/>
      <c r="H497" s="16"/>
      <c r="I497" s="16"/>
      <c r="J497" s="70"/>
      <c r="K497" s="70"/>
      <c r="L497" s="70"/>
      <c r="M497" s="70"/>
      <c r="N497" s="70"/>
      <c r="O497" s="70"/>
      <c r="P497" s="70"/>
      <c r="Q497" s="73"/>
      <c r="R497" s="70"/>
      <c r="S497" s="70"/>
      <c r="T497" s="70"/>
      <c r="U497" s="70"/>
      <c r="V497" s="70"/>
    </row>
    <row r="498" spans="1:22" s="8" customFormat="1" ht="45.75" x14ac:dyDescent="0.4">
      <c r="A498" s="58"/>
      <c r="B498" s="82"/>
      <c r="C498" s="51" t="s">
        <v>2</v>
      </c>
      <c r="D498" s="24"/>
      <c r="E498" s="16"/>
      <c r="F498" s="16"/>
      <c r="G498" s="16"/>
      <c r="H498" s="16"/>
      <c r="I498" s="16"/>
      <c r="J498" s="70"/>
      <c r="K498" s="70"/>
      <c r="L498" s="70"/>
      <c r="M498" s="70"/>
      <c r="N498" s="70"/>
      <c r="O498" s="70"/>
      <c r="P498" s="70"/>
      <c r="Q498" s="73"/>
      <c r="R498" s="70"/>
      <c r="S498" s="70"/>
      <c r="T498" s="70"/>
      <c r="U498" s="70"/>
      <c r="V498" s="70"/>
    </row>
    <row r="499" spans="1:22" s="8" customFormat="1" ht="147.75" customHeight="1" x14ac:dyDescent="0.4">
      <c r="A499" s="59"/>
      <c r="B499" s="83"/>
      <c r="C499" s="51" t="s">
        <v>3</v>
      </c>
      <c r="D499" s="24"/>
      <c r="E499" s="16"/>
      <c r="F499" s="16"/>
      <c r="G499" s="16"/>
      <c r="H499" s="16"/>
      <c r="I499" s="16"/>
      <c r="J499" s="71"/>
      <c r="K499" s="71"/>
      <c r="L499" s="71"/>
      <c r="M499" s="71"/>
      <c r="N499" s="71"/>
      <c r="O499" s="71"/>
      <c r="P499" s="71"/>
      <c r="Q499" s="74"/>
      <c r="R499" s="71"/>
      <c r="S499" s="71"/>
      <c r="T499" s="71"/>
      <c r="U499" s="71"/>
      <c r="V499" s="71"/>
    </row>
    <row r="500" spans="1:22" s="8" customFormat="1" ht="45.75" x14ac:dyDescent="0.4">
      <c r="A500" s="54" t="s">
        <v>24</v>
      </c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6"/>
    </row>
    <row r="501" spans="1:22" s="8" customFormat="1" ht="45.75" customHeight="1" x14ac:dyDescent="0.4">
      <c r="A501" s="57"/>
      <c r="B501" s="78" t="s">
        <v>284</v>
      </c>
      <c r="C501" s="79"/>
      <c r="D501" s="79"/>
      <c r="E501" s="79"/>
      <c r="F501" s="79"/>
      <c r="G501" s="79"/>
      <c r="H501" s="79"/>
      <c r="I501" s="79"/>
      <c r="J501" s="79"/>
      <c r="K501" s="79"/>
      <c r="L501" s="79"/>
      <c r="M501" s="79"/>
      <c r="N501" s="79"/>
      <c r="O501" s="79"/>
      <c r="P501" s="79"/>
      <c r="Q501" s="79"/>
      <c r="R501" s="79"/>
      <c r="S501" s="79"/>
      <c r="T501" s="79"/>
      <c r="U501" s="79"/>
      <c r="V501" s="80"/>
    </row>
    <row r="502" spans="1:22" s="8" customFormat="1" ht="108.75" customHeight="1" x14ac:dyDescent="0.4">
      <c r="A502" s="58"/>
      <c r="B502" s="81" t="s">
        <v>463</v>
      </c>
      <c r="C502" s="66" t="s">
        <v>458</v>
      </c>
      <c r="D502" s="67"/>
      <c r="E502" s="67"/>
      <c r="F502" s="67"/>
      <c r="G502" s="67"/>
      <c r="H502" s="68"/>
      <c r="I502" s="44"/>
      <c r="J502" s="69"/>
      <c r="K502" s="69" t="s">
        <v>77</v>
      </c>
      <c r="L502" s="69" t="s">
        <v>444</v>
      </c>
      <c r="M502" s="69" t="s">
        <v>459</v>
      </c>
      <c r="N502" s="69" t="s">
        <v>449</v>
      </c>
      <c r="O502" s="69" t="s">
        <v>24</v>
      </c>
      <c r="P502" s="69" t="s">
        <v>449</v>
      </c>
      <c r="Q502" s="72" t="s">
        <v>460</v>
      </c>
      <c r="R502" s="69" t="s">
        <v>11</v>
      </c>
      <c r="S502" s="69" t="s">
        <v>12</v>
      </c>
      <c r="T502" s="69" t="s">
        <v>228</v>
      </c>
      <c r="U502" s="69"/>
      <c r="V502" s="69"/>
    </row>
    <row r="503" spans="1:22" s="8" customFormat="1" ht="63.75" customHeight="1" x14ac:dyDescent="0.4">
      <c r="A503" s="58"/>
      <c r="B503" s="82"/>
      <c r="C503" s="51" t="s">
        <v>5</v>
      </c>
      <c r="D503" s="24">
        <f>SUM(D504:D507)</f>
        <v>280</v>
      </c>
      <c r="E503" s="16">
        <f>SUM(E504:E507)</f>
        <v>280</v>
      </c>
      <c r="F503" s="16"/>
      <c r="G503" s="16"/>
      <c r="H503" s="16"/>
      <c r="I503" s="16"/>
      <c r="J503" s="70"/>
      <c r="K503" s="70"/>
      <c r="L503" s="70"/>
      <c r="M503" s="70"/>
      <c r="N503" s="70"/>
      <c r="O503" s="70"/>
      <c r="P503" s="70"/>
      <c r="Q503" s="73"/>
      <c r="R503" s="70"/>
      <c r="S503" s="70"/>
      <c r="T503" s="70"/>
      <c r="U503" s="70"/>
      <c r="V503" s="70"/>
    </row>
    <row r="504" spans="1:22" s="8" customFormat="1" ht="91.5" x14ac:dyDescent="0.4">
      <c r="A504" s="58"/>
      <c r="B504" s="82"/>
      <c r="C504" s="51" t="s">
        <v>0</v>
      </c>
      <c r="D504" s="24"/>
      <c r="E504" s="23"/>
      <c r="F504" s="16"/>
      <c r="G504" s="16"/>
      <c r="H504" s="16"/>
      <c r="I504" s="16"/>
      <c r="J504" s="70"/>
      <c r="K504" s="70"/>
      <c r="L504" s="70"/>
      <c r="M504" s="70"/>
      <c r="N504" s="70"/>
      <c r="O504" s="70"/>
      <c r="P504" s="70"/>
      <c r="Q504" s="73"/>
      <c r="R504" s="70"/>
      <c r="S504" s="70"/>
      <c r="T504" s="70"/>
      <c r="U504" s="70"/>
      <c r="V504" s="70"/>
    </row>
    <row r="505" spans="1:22" s="8" customFormat="1" ht="45.75" x14ac:dyDescent="0.4">
      <c r="A505" s="58"/>
      <c r="B505" s="82"/>
      <c r="C505" s="51" t="s">
        <v>1</v>
      </c>
      <c r="D505" s="24">
        <f>SUM(E505:H505)</f>
        <v>280</v>
      </c>
      <c r="E505" s="23">
        <v>280</v>
      </c>
      <c r="F505" s="16"/>
      <c r="G505" s="16"/>
      <c r="H505" s="16"/>
      <c r="I505" s="16"/>
      <c r="J505" s="70"/>
      <c r="K505" s="70"/>
      <c r="L505" s="70"/>
      <c r="M505" s="70"/>
      <c r="N505" s="70"/>
      <c r="O505" s="70"/>
      <c r="P505" s="70"/>
      <c r="Q505" s="73"/>
      <c r="R505" s="70"/>
      <c r="S505" s="70"/>
      <c r="T505" s="70"/>
      <c r="U505" s="70"/>
      <c r="V505" s="70"/>
    </row>
    <row r="506" spans="1:22" s="8" customFormat="1" ht="45.75" x14ac:dyDescent="0.4">
      <c r="A506" s="58"/>
      <c r="B506" s="82"/>
      <c r="C506" s="51" t="s">
        <v>2</v>
      </c>
      <c r="D506" s="24"/>
      <c r="E506" s="16"/>
      <c r="F506" s="16"/>
      <c r="G506" s="16"/>
      <c r="H506" s="16"/>
      <c r="I506" s="16"/>
      <c r="J506" s="70"/>
      <c r="K506" s="70"/>
      <c r="L506" s="70"/>
      <c r="M506" s="70"/>
      <c r="N506" s="70"/>
      <c r="O506" s="70"/>
      <c r="P506" s="70"/>
      <c r="Q506" s="73"/>
      <c r="R506" s="70"/>
      <c r="S506" s="70"/>
      <c r="T506" s="70"/>
      <c r="U506" s="70"/>
      <c r="V506" s="70"/>
    </row>
    <row r="507" spans="1:22" s="8" customFormat="1" ht="91.5" x14ac:dyDescent="0.4">
      <c r="A507" s="59"/>
      <c r="B507" s="83"/>
      <c r="C507" s="51" t="s">
        <v>3</v>
      </c>
      <c r="D507" s="24"/>
      <c r="E507" s="16"/>
      <c r="F507" s="16"/>
      <c r="G507" s="16"/>
      <c r="H507" s="16"/>
      <c r="I507" s="16"/>
      <c r="J507" s="71"/>
      <c r="K507" s="71"/>
      <c r="L507" s="71"/>
      <c r="M507" s="71"/>
      <c r="N507" s="71"/>
      <c r="O507" s="71"/>
      <c r="P507" s="71"/>
      <c r="Q507" s="74"/>
      <c r="R507" s="71"/>
      <c r="S507" s="71"/>
      <c r="T507" s="71"/>
      <c r="U507" s="71"/>
      <c r="V507" s="71"/>
    </row>
    <row r="508" spans="1:22" s="8" customFormat="1" ht="54.75" customHeight="1" x14ac:dyDescent="0.4">
      <c r="A508" s="54" t="s">
        <v>24</v>
      </c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6"/>
    </row>
    <row r="509" spans="1:22" s="8" customFormat="1" ht="45.75" customHeight="1" x14ac:dyDescent="0.4">
      <c r="A509" s="57"/>
      <c r="B509" s="78" t="s">
        <v>284</v>
      </c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  <c r="N509" s="79"/>
      <c r="O509" s="79"/>
      <c r="P509" s="79"/>
      <c r="Q509" s="79"/>
      <c r="R509" s="79"/>
      <c r="S509" s="79"/>
      <c r="T509" s="79"/>
      <c r="U509" s="79"/>
      <c r="V509" s="80"/>
    </row>
    <row r="510" spans="1:22" s="8" customFormat="1" ht="98.25" customHeight="1" x14ac:dyDescent="0.4">
      <c r="A510" s="58"/>
      <c r="B510" s="81" t="s">
        <v>475</v>
      </c>
      <c r="C510" s="84" t="s">
        <v>465</v>
      </c>
      <c r="D510" s="85"/>
      <c r="E510" s="85"/>
      <c r="F510" s="85"/>
      <c r="G510" s="85"/>
      <c r="H510" s="86"/>
      <c r="I510" s="44"/>
      <c r="J510" s="69"/>
      <c r="K510" s="69" t="s">
        <v>77</v>
      </c>
      <c r="L510" s="69" t="s">
        <v>466</v>
      </c>
      <c r="M510" s="69"/>
      <c r="N510" s="69" t="s">
        <v>467</v>
      </c>
      <c r="O510" s="69" t="s">
        <v>24</v>
      </c>
      <c r="P510" s="69" t="s">
        <v>467</v>
      </c>
      <c r="Q510" s="72" t="s">
        <v>468</v>
      </c>
      <c r="R510" s="69" t="s">
        <v>11</v>
      </c>
      <c r="S510" s="69" t="s">
        <v>469</v>
      </c>
      <c r="T510" s="69" t="s">
        <v>228</v>
      </c>
      <c r="U510" s="69"/>
      <c r="V510" s="69"/>
    </row>
    <row r="511" spans="1:22" s="8" customFormat="1" ht="64.5" customHeight="1" x14ac:dyDescent="0.4">
      <c r="A511" s="58"/>
      <c r="B511" s="82"/>
      <c r="C511" s="51" t="s">
        <v>5</v>
      </c>
      <c r="D511" s="24">
        <f>SUM(D512:D515)</f>
        <v>23820.538120000001</v>
      </c>
      <c r="E511" s="16">
        <f t="shared" ref="E511" si="60">SUM(E512:E515)</f>
        <v>23820.538120000001</v>
      </c>
      <c r="F511" s="16"/>
      <c r="G511" s="16"/>
      <c r="H511" s="16"/>
      <c r="I511" s="16"/>
      <c r="J511" s="70"/>
      <c r="K511" s="70"/>
      <c r="L511" s="70"/>
      <c r="M511" s="70"/>
      <c r="N511" s="70"/>
      <c r="O511" s="70"/>
      <c r="P511" s="70"/>
      <c r="Q511" s="73"/>
      <c r="R511" s="70"/>
      <c r="S511" s="70"/>
      <c r="T511" s="70"/>
      <c r="U511" s="70"/>
      <c r="V511" s="70"/>
    </row>
    <row r="512" spans="1:22" s="8" customFormat="1" ht="120" customHeight="1" x14ac:dyDescent="0.4">
      <c r="A512" s="58"/>
      <c r="B512" s="82"/>
      <c r="C512" s="51" t="s">
        <v>0</v>
      </c>
      <c r="D512" s="24"/>
      <c r="E512" s="16"/>
      <c r="F512" s="16"/>
      <c r="G512" s="16"/>
      <c r="H512" s="16"/>
      <c r="I512" s="16"/>
      <c r="J512" s="70"/>
      <c r="K512" s="70"/>
      <c r="L512" s="70"/>
      <c r="M512" s="70"/>
      <c r="N512" s="70"/>
      <c r="O512" s="70"/>
      <c r="P512" s="70"/>
      <c r="Q512" s="73"/>
      <c r="R512" s="70"/>
      <c r="S512" s="70"/>
      <c r="T512" s="70"/>
      <c r="U512" s="70"/>
      <c r="V512" s="70"/>
    </row>
    <row r="513" spans="1:22" s="8" customFormat="1" ht="70.5" customHeight="1" x14ac:dyDescent="0.4">
      <c r="A513" s="58"/>
      <c r="B513" s="82"/>
      <c r="C513" s="51" t="s">
        <v>1</v>
      </c>
      <c r="D513" s="24">
        <f>SUM(E513:H513)</f>
        <v>23820.538120000001</v>
      </c>
      <c r="E513" s="23">
        <v>23820.538120000001</v>
      </c>
      <c r="F513" s="16"/>
      <c r="G513" s="16"/>
      <c r="H513" s="16"/>
      <c r="I513" s="16"/>
      <c r="J513" s="70"/>
      <c r="K513" s="70"/>
      <c r="L513" s="70"/>
      <c r="M513" s="70"/>
      <c r="N513" s="70"/>
      <c r="O513" s="70"/>
      <c r="P513" s="70"/>
      <c r="Q513" s="73"/>
      <c r="R513" s="70"/>
      <c r="S513" s="70"/>
      <c r="T513" s="70"/>
      <c r="U513" s="70"/>
      <c r="V513" s="70"/>
    </row>
    <row r="514" spans="1:22" s="8" customFormat="1" ht="111.75" customHeight="1" x14ac:dyDescent="0.4">
      <c r="A514" s="58"/>
      <c r="B514" s="82"/>
      <c r="C514" s="51" t="s">
        <v>2</v>
      </c>
      <c r="D514" s="24"/>
      <c r="E514" s="16"/>
      <c r="F514" s="16"/>
      <c r="G514" s="16"/>
      <c r="H514" s="16"/>
      <c r="I514" s="16"/>
      <c r="J514" s="70"/>
      <c r="K514" s="70"/>
      <c r="L514" s="70"/>
      <c r="M514" s="70"/>
      <c r="N514" s="70"/>
      <c r="O514" s="70"/>
      <c r="P514" s="70"/>
      <c r="Q514" s="73"/>
      <c r="R514" s="70"/>
      <c r="S514" s="70"/>
      <c r="T514" s="70"/>
      <c r="U514" s="70"/>
      <c r="V514" s="70"/>
    </row>
    <row r="515" spans="1:22" s="8" customFormat="1" ht="105.75" customHeight="1" x14ac:dyDescent="0.4">
      <c r="A515" s="59"/>
      <c r="B515" s="83"/>
      <c r="C515" s="51" t="s">
        <v>3</v>
      </c>
      <c r="D515" s="24"/>
      <c r="E515" s="16"/>
      <c r="F515" s="16"/>
      <c r="G515" s="16"/>
      <c r="H515" s="16"/>
      <c r="I515" s="16"/>
      <c r="J515" s="71"/>
      <c r="K515" s="71"/>
      <c r="L515" s="71"/>
      <c r="M515" s="71"/>
      <c r="N515" s="71"/>
      <c r="O515" s="71"/>
      <c r="P515" s="71"/>
      <c r="Q515" s="74"/>
      <c r="R515" s="71"/>
      <c r="S515" s="71"/>
      <c r="T515" s="71"/>
      <c r="U515" s="71"/>
      <c r="V515" s="71"/>
    </row>
    <row r="516" spans="1:22" s="8" customFormat="1" ht="45.75" x14ac:dyDescent="0.4">
      <c r="A516" s="54" t="s">
        <v>24</v>
      </c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6"/>
    </row>
    <row r="517" spans="1:22" s="8" customFormat="1" ht="45.75" customHeight="1" x14ac:dyDescent="0.4">
      <c r="A517" s="57"/>
      <c r="B517" s="78" t="s">
        <v>284</v>
      </c>
      <c r="C517" s="79"/>
      <c r="D517" s="79"/>
      <c r="E517" s="79"/>
      <c r="F517" s="79"/>
      <c r="G517" s="79"/>
      <c r="H517" s="79"/>
      <c r="I517" s="79"/>
      <c r="J517" s="79"/>
      <c r="K517" s="79"/>
      <c r="L517" s="79"/>
      <c r="M517" s="79"/>
      <c r="N517" s="79"/>
      <c r="O517" s="79"/>
      <c r="P517" s="79"/>
      <c r="Q517" s="79"/>
      <c r="R517" s="79"/>
      <c r="S517" s="79"/>
      <c r="T517" s="79"/>
      <c r="U517" s="79"/>
      <c r="V517" s="80"/>
    </row>
    <row r="518" spans="1:22" s="8" customFormat="1" ht="150" customHeight="1" x14ac:dyDescent="0.4">
      <c r="A518" s="58"/>
      <c r="B518" s="81" t="s">
        <v>464</v>
      </c>
      <c r="C518" s="84" t="s">
        <v>470</v>
      </c>
      <c r="D518" s="85"/>
      <c r="E518" s="85"/>
      <c r="F518" s="85"/>
      <c r="G518" s="85"/>
      <c r="H518" s="86"/>
      <c r="I518" s="44"/>
      <c r="J518" s="69" t="s">
        <v>476</v>
      </c>
      <c r="K518" s="69" t="s">
        <v>476</v>
      </c>
      <c r="L518" s="69" t="s">
        <v>444</v>
      </c>
      <c r="M518" s="69" t="s">
        <v>471</v>
      </c>
      <c r="N518" s="69" t="s">
        <v>472</v>
      </c>
      <c r="O518" s="69" t="s">
        <v>24</v>
      </c>
      <c r="P518" s="69" t="s">
        <v>473</v>
      </c>
      <c r="Q518" s="72" t="s">
        <v>474</v>
      </c>
      <c r="R518" s="69" t="s">
        <v>11</v>
      </c>
      <c r="S518" s="69" t="s">
        <v>89</v>
      </c>
      <c r="T518" s="69" t="s">
        <v>19</v>
      </c>
      <c r="U518" s="69"/>
      <c r="V518" s="69"/>
    </row>
    <row r="519" spans="1:22" s="8" customFormat="1" ht="45.75" x14ac:dyDescent="0.4">
      <c r="A519" s="58"/>
      <c r="B519" s="82"/>
      <c r="C519" s="51" t="s">
        <v>5</v>
      </c>
      <c r="D519" s="24">
        <f>SUM(D520:D523)</f>
        <v>8988</v>
      </c>
      <c r="E519" s="16">
        <f t="shared" ref="E519" si="61">SUM(E520:E523)</f>
        <v>8988</v>
      </c>
      <c r="F519" s="16"/>
      <c r="G519" s="16"/>
      <c r="H519" s="16"/>
      <c r="I519" s="16"/>
      <c r="J519" s="70"/>
      <c r="K519" s="70"/>
      <c r="L519" s="70"/>
      <c r="M519" s="70"/>
      <c r="N519" s="70"/>
      <c r="O519" s="70"/>
      <c r="P519" s="70"/>
      <c r="Q519" s="73"/>
      <c r="R519" s="70"/>
      <c r="S519" s="70"/>
      <c r="T519" s="70"/>
      <c r="U519" s="70"/>
      <c r="V519" s="70"/>
    </row>
    <row r="520" spans="1:22" s="8" customFormat="1" ht="91.5" x14ac:dyDescent="0.4">
      <c r="A520" s="58"/>
      <c r="B520" s="82"/>
      <c r="C520" s="51" t="s">
        <v>0</v>
      </c>
      <c r="D520" s="24"/>
      <c r="E520" s="16"/>
      <c r="F520" s="16"/>
      <c r="G520" s="16"/>
      <c r="H520" s="16"/>
      <c r="I520" s="16"/>
      <c r="J520" s="70"/>
      <c r="K520" s="70"/>
      <c r="L520" s="70"/>
      <c r="M520" s="70"/>
      <c r="N520" s="70"/>
      <c r="O520" s="70"/>
      <c r="P520" s="70"/>
      <c r="Q520" s="73"/>
      <c r="R520" s="70"/>
      <c r="S520" s="70"/>
      <c r="T520" s="70"/>
      <c r="U520" s="70"/>
      <c r="V520" s="70"/>
    </row>
    <row r="521" spans="1:22" s="8" customFormat="1" ht="45.75" x14ac:dyDescent="0.4">
      <c r="A521" s="58"/>
      <c r="B521" s="82"/>
      <c r="C521" s="51" t="s">
        <v>1</v>
      </c>
      <c r="D521" s="24">
        <f>SUM(E521:H521)</f>
        <v>8988</v>
      </c>
      <c r="E521" s="23">
        <v>8988</v>
      </c>
      <c r="F521" s="16"/>
      <c r="G521" s="16"/>
      <c r="H521" s="16"/>
      <c r="I521" s="16"/>
      <c r="J521" s="70"/>
      <c r="K521" s="70"/>
      <c r="L521" s="70"/>
      <c r="M521" s="70"/>
      <c r="N521" s="70"/>
      <c r="O521" s="70"/>
      <c r="P521" s="70"/>
      <c r="Q521" s="73"/>
      <c r="R521" s="70"/>
      <c r="S521" s="70"/>
      <c r="T521" s="70"/>
      <c r="U521" s="70"/>
      <c r="V521" s="70"/>
    </row>
    <row r="522" spans="1:22" s="8" customFormat="1" ht="45.75" x14ac:dyDescent="0.4">
      <c r="A522" s="58"/>
      <c r="B522" s="82"/>
      <c r="C522" s="51" t="s">
        <v>2</v>
      </c>
      <c r="D522" s="24"/>
      <c r="E522" s="16"/>
      <c r="F522" s="16"/>
      <c r="G522" s="16"/>
      <c r="H522" s="16"/>
      <c r="I522" s="16"/>
      <c r="J522" s="70"/>
      <c r="K522" s="70"/>
      <c r="L522" s="70"/>
      <c r="M522" s="70"/>
      <c r="N522" s="70"/>
      <c r="O522" s="70"/>
      <c r="P522" s="70"/>
      <c r="Q522" s="73"/>
      <c r="R522" s="70"/>
      <c r="S522" s="70"/>
      <c r="T522" s="70"/>
      <c r="U522" s="70"/>
      <c r="V522" s="70"/>
    </row>
    <row r="523" spans="1:22" s="8" customFormat="1" ht="125.25" customHeight="1" x14ac:dyDescent="0.4">
      <c r="A523" s="59"/>
      <c r="B523" s="83"/>
      <c r="C523" s="51" t="s">
        <v>3</v>
      </c>
      <c r="D523" s="24"/>
      <c r="E523" s="16"/>
      <c r="F523" s="16"/>
      <c r="G523" s="16"/>
      <c r="H523" s="16"/>
      <c r="I523" s="16"/>
      <c r="J523" s="71"/>
      <c r="K523" s="71"/>
      <c r="L523" s="71"/>
      <c r="M523" s="71"/>
      <c r="N523" s="71"/>
      <c r="O523" s="71"/>
      <c r="P523" s="71"/>
      <c r="Q523" s="74"/>
      <c r="R523" s="71"/>
      <c r="S523" s="71"/>
      <c r="T523" s="71"/>
      <c r="U523" s="71"/>
      <c r="V523" s="71"/>
    </row>
    <row r="524" spans="1:22" s="8" customFormat="1" ht="45.75" x14ac:dyDescent="0.4">
      <c r="A524" s="54" t="s">
        <v>24</v>
      </c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6"/>
    </row>
    <row r="525" spans="1:22" s="8" customFormat="1" ht="45.75" customHeight="1" x14ac:dyDescent="0.4">
      <c r="A525" s="57"/>
      <c r="B525" s="78" t="s">
        <v>284</v>
      </c>
      <c r="C525" s="79"/>
      <c r="D525" s="79"/>
      <c r="E525" s="79"/>
      <c r="F525" s="79"/>
      <c r="G525" s="79"/>
      <c r="H525" s="79"/>
      <c r="I525" s="79"/>
      <c r="J525" s="79"/>
      <c r="K525" s="79"/>
      <c r="L525" s="79"/>
      <c r="M525" s="79"/>
      <c r="N525" s="79"/>
      <c r="O525" s="79"/>
      <c r="P525" s="79"/>
      <c r="Q525" s="79"/>
      <c r="R525" s="79"/>
      <c r="S525" s="79"/>
      <c r="T525" s="79"/>
      <c r="U525" s="79"/>
      <c r="V525" s="80"/>
    </row>
    <row r="526" spans="1:22" s="8" customFormat="1" ht="78.75" customHeight="1" x14ac:dyDescent="0.4">
      <c r="A526" s="58"/>
      <c r="B526" s="81" t="s">
        <v>480</v>
      </c>
      <c r="C526" s="66" t="s">
        <v>477</v>
      </c>
      <c r="D526" s="67"/>
      <c r="E526" s="67"/>
      <c r="F526" s="67"/>
      <c r="G526" s="67"/>
      <c r="H526" s="68"/>
      <c r="I526" s="44"/>
      <c r="J526" s="69" t="s">
        <v>77</v>
      </c>
      <c r="K526" s="69"/>
      <c r="L526" s="69" t="s">
        <v>444</v>
      </c>
      <c r="M526" s="69" t="s">
        <v>478</v>
      </c>
      <c r="N526" s="69" t="s">
        <v>449</v>
      </c>
      <c r="O526" s="69" t="s">
        <v>24</v>
      </c>
      <c r="P526" s="69" t="s">
        <v>449</v>
      </c>
      <c r="Q526" s="72"/>
      <c r="R526" s="69" t="s">
        <v>11</v>
      </c>
      <c r="S526" s="69" t="s">
        <v>479</v>
      </c>
      <c r="T526" s="69" t="s">
        <v>7</v>
      </c>
      <c r="U526" s="69"/>
      <c r="V526" s="69"/>
    </row>
    <row r="527" spans="1:22" s="8" customFormat="1" ht="83.25" customHeight="1" x14ac:dyDescent="0.4">
      <c r="A527" s="58"/>
      <c r="B527" s="82"/>
      <c r="C527" s="51" t="s">
        <v>5</v>
      </c>
      <c r="D527" s="24">
        <f>SUM(D528:D531)</f>
        <v>30400</v>
      </c>
      <c r="E527" s="16">
        <f>SUM(E528:E531)</f>
        <v>30400</v>
      </c>
      <c r="F527" s="16"/>
      <c r="G527" s="16"/>
      <c r="H527" s="16"/>
      <c r="I527" s="16"/>
      <c r="J527" s="70"/>
      <c r="K527" s="70"/>
      <c r="L527" s="70"/>
      <c r="M527" s="70"/>
      <c r="N527" s="70"/>
      <c r="O527" s="70"/>
      <c r="P527" s="70"/>
      <c r="Q527" s="73"/>
      <c r="R527" s="70"/>
      <c r="S527" s="70"/>
      <c r="T527" s="70"/>
      <c r="U527" s="70"/>
      <c r="V527" s="70"/>
    </row>
    <row r="528" spans="1:22" s="8" customFormat="1" ht="117.75" customHeight="1" x14ac:dyDescent="0.4">
      <c r="A528" s="58"/>
      <c r="B528" s="82"/>
      <c r="C528" s="51" t="s">
        <v>0</v>
      </c>
      <c r="D528" s="24"/>
      <c r="E528" s="16"/>
      <c r="F528" s="16"/>
      <c r="G528" s="16"/>
      <c r="H528" s="16"/>
      <c r="I528" s="16"/>
      <c r="J528" s="70"/>
      <c r="K528" s="70"/>
      <c r="L528" s="70"/>
      <c r="M528" s="70"/>
      <c r="N528" s="70"/>
      <c r="O528" s="70"/>
      <c r="P528" s="70"/>
      <c r="Q528" s="73"/>
      <c r="R528" s="70"/>
      <c r="S528" s="70"/>
      <c r="T528" s="70"/>
      <c r="U528" s="70"/>
      <c r="V528" s="70"/>
    </row>
    <row r="529" spans="1:22" s="8" customFormat="1" ht="72" customHeight="1" x14ac:dyDescent="0.4">
      <c r="A529" s="58"/>
      <c r="B529" s="82"/>
      <c r="C529" s="51" t="s">
        <v>1</v>
      </c>
      <c r="D529" s="24">
        <f>SUM(E529:H529)</f>
        <v>30400</v>
      </c>
      <c r="E529" s="23">
        <v>30400</v>
      </c>
      <c r="F529" s="16"/>
      <c r="G529" s="16"/>
      <c r="H529" s="16"/>
      <c r="I529" s="16"/>
      <c r="J529" s="70"/>
      <c r="K529" s="70"/>
      <c r="L529" s="70"/>
      <c r="M529" s="70"/>
      <c r="N529" s="70"/>
      <c r="O529" s="70"/>
      <c r="P529" s="70"/>
      <c r="Q529" s="73"/>
      <c r="R529" s="70"/>
      <c r="S529" s="70"/>
      <c r="T529" s="70"/>
      <c r="U529" s="70"/>
      <c r="V529" s="70"/>
    </row>
    <row r="530" spans="1:22" s="8" customFormat="1" ht="45.75" x14ac:dyDescent="0.4">
      <c r="A530" s="58"/>
      <c r="B530" s="82"/>
      <c r="C530" s="51" t="s">
        <v>2</v>
      </c>
      <c r="D530" s="24"/>
      <c r="E530" s="16"/>
      <c r="F530" s="16"/>
      <c r="G530" s="16"/>
      <c r="H530" s="16"/>
      <c r="I530" s="16"/>
      <c r="J530" s="70"/>
      <c r="K530" s="70"/>
      <c r="L530" s="70"/>
      <c r="M530" s="70"/>
      <c r="N530" s="70"/>
      <c r="O530" s="70"/>
      <c r="P530" s="70"/>
      <c r="Q530" s="73"/>
      <c r="R530" s="70"/>
      <c r="S530" s="70"/>
      <c r="T530" s="70"/>
      <c r="U530" s="70"/>
      <c r="V530" s="70"/>
    </row>
    <row r="531" spans="1:22" s="8" customFormat="1" ht="114" customHeight="1" x14ac:dyDescent="0.4">
      <c r="A531" s="59"/>
      <c r="B531" s="83"/>
      <c r="C531" s="51" t="s">
        <v>3</v>
      </c>
      <c r="D531" s="24"/>
      <c r="E531" s="16"/>
      <c r="F531" s="16"/>
      <c r="G531" s="16"/>
      <c r="H531" s="16"/>
      <c r="I531" s="16"/>
      <c r="J531" s="71"/>
      <c r="K531" s="71"/>
      <c r="L531" s="71"/>
      <c r="M531" s="71"/>
      <c r="N531" s="71"/>
      <c r="O531" s="71"/>
      <c r="P531" s="71"/>
      <c r="Q531" s="74"/>
      <c r="R531" s="71"/>
      <c r="S531" s="71"/>
      <c r="T531" s="71"/>
      <c r="U531" s="71"/>
      <c r="V531" s="71"/>
    </row>
    <row r="532" spans="1:22" s="8" customFormat="1" ht="45.75" x14ac:dyDescent="0.4">
      <c r="A532" s="54" t="s">
        <v>24</v>
      </c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6"/>
    </row>
    <row r="533" spans="1:22" s="8" customFormat="1" ht="45.75" x14ac:dyDescent="0.4">
      <c r="A533" s="57"/>
      <c r="B533" s="60" t="s">
        <v>284</v>
      </c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  <c r="T533" s="61"/>
      <c r="U533" s="61"/>
      <c r="V533" s="62"/>
    </row>
    <row r="534" spans="1:22" s="8" customFormat="1" ht="102" customHeight="1" x14ac:dyDescent="0.4">
      <c r="A534" s="58"/>
      <c r="B534" s="63" t="s">
        <v>504</v>
      </c>
      <c r="C534" s="66" t="s">
        <v>505</v>
      </c>
      <c r="D534" s="67"/>
      <c r="E534" s="67"/>
      <c r="F534" s="67"/>
      <c r="G534" s="67"/>
      <c r="H534" s="68"/>
      <c r="I534" s="50"/>
      <c r="J534" s="69" t="s">
        <v>443</v>
      </c>
      <c r="K534" s="69"/>
      <c r="L534" s="69" t="s">
        <v>92</v>
      </c>
      <c r="M534" s="69" t="s">
        <v>506</v>
      </c>
      <c r="N534" s="69" t="s">
        <v>151</v>
      </c>
      <c r="O534" s="69" t="s">
        <v>24</v>
      </c>
      <c r="P534" s="69" t="s">
        <v>151</v>
      </c>
      <c r="Q534" s="72" t="s">
        <v>507</v>
      </c>
      <c r="R534" s="69" t="s">
        <v>18</v>
      </c>
      <c r="S534" s="69" t="s">
        <v>469</v>
      </c>
      <c r="T534" s="69" t="s">
        <v>7</v>
      </c>
      <c r="U534" s="69"/>
      <c r="V534" s="69" t="s">
        <v>508</v>
      </c>
    </row>
    <row r="535" spans="1:22" s="8" customFormat="1" ht="45.75" x14ac:dyDescent="0.4">
      <c r="A535" s="58"/>
      <c r="B535" s="64"/>
      <c r="C535" s="49" t="s">
        <v>5</v>
      </c>
      <c r="D535" s="22">
        <f>SUM(D536:D539)</f>
        <v>9146.3688000000002</v>
      </c>
      <c r="E535" s="23">
        <f>SUM(E536:E539)</f>
        <v>9146.3688000000002</v>
      </c>
      <c r="F535" s="23"/>
      <c r="G535" s="23"/>
      <c r="H535" s="23"/>
      <c r="I535" s="23"/>
      <c r="J535" s="70"/>
      <c r="K535" s="70"/>
      <c r="L535" s="70"/>
      <c r="M535" s="70"/>
      <c r="N535" s="70"/>
      <c r="O535" s="70"/>
      <c r="P535" s="70"/>
      <c r="Q535" s="73"/>
      <c r="R535" s="70"/>
      <c r="S535" s="70"/>
      <c r="T535" s="70"/>
      <c r="U535" s="70"/>
      <c r="V535" s="70"/>
    </row>
    <row r="536" spans="1:22" s="8" customFormat="1" ht="91.5" x14ac:dyDescent="0.4">
      <c r="A536" s="58"/>
      <c r="B536" s="64"/>
      <c r="C536" s="49" t="s">
        <v>0</v>
      </c>
      <c r="D536" s="22"/>
      <c r="E536" s="23"/>
      <c r="F536" s="23"/>
      <c r="G536" s="23"/>
      <c r="H536" s="23"/>
      <c r="I536" s="23"/>
      <c r="J536" s="70"/>
      <c r="K536" s="70"/>
      <c r="L536" s="70"/>
      <c r="M536" s="70"/>
      <c r="N536" s="70"/>
      <c r="O536" s="70"/>
      <c r="P536" s="70"/>
      <c r="Q536" s="73"/>
      <c r="R536" s="70"/>
      <c r="S536" s="70"/>
      <c r="T536" s="70"/>
      <c r="U536" s="70"/>
      <c r="V536" s="70"/>
    </row>
    <row r="537" spans="1:22" s="8" customFormat="1" ht="45.75" x14ac:dyDescent="0.4">
      <c r="A537" s="58"/>
      <c r="B537" s="64"/>
      <c r="C537" s="49" t="s">
        <v>1</v>
      </c>
      <c r="D537" s="22">
        <f>SUM(E537:H537)</f>
        <v>9146.3688000000002</v>
      </c>
      <c r="E537" s="23">
        <v>9146.3688000000002</v>
      </c>
      <c r="F537" s="23"/>
      <c r="G537" s="23"/>
      <c r="H537" s="23"/>
      <c r="I537" s="23"/>
      <c r="J537" s="70"/>
      <c r="K537" s="70"/>
      <c r="L537" s="70"/>
      <c r="M537" s="70"/>
      <c r="N537" s="70"/>
      <c r="O537" s="70"/>
      <c r="P537" s="70"/>
      <c r="Q537" s="73"/>
      <c r="R537" s="70"/>
      <c r="S537" s="70"/>
      <c r="T537" s="70"/>
      <c r="U537" s="70"/>
      <c r="V537" s="70"/>
    </row>
    <row r="538" spans="1:22" s="8" customFormat="1" ht="45.75" x14ac:dyDescent="0.4">
      <c r="A538" s="58"/>
      <c r="B538" s="64"/>
      <c r="C538" s="49" t="s">
        <v>2</v>
      </c>
      <c r="D538" s="22"/>
      <c r="E538" s="23"/>
      <c r="F538" s="23"/>
      <c r="G538" s="23"/>
      <c r="H538" s="23"/>
      <c r="I538" s="23"/>
      <c r="J538" s="70"/>
      <c r="K538" s="70"/>
      <c r="L538" s="70"/>
      <c r="M538" s="70"/>
      <c r="N538" s="70"/>
      <c r="O538" s="70"/>
      <c r="P538" s="70"/>
      <c r="Q538" s="73"/>
      <c r="R538" s="70"/>
      <c r="S538" s="70"/>
      <c r="T538" s="70"/>
      <c r="U538" s="70"/>
      <c r="V538" s="70"/>
    </row>
    <row r="539" spans="1:22" s="8" customFormat="1" ht="91.5" x14ac:dyDescent="0.4">
      <c r="A539" s="59"/>
      <c r="B539" s="65"/>
      <c r="C539" s="49" t="s">
        <v>3</v>
      </c>
      <c r="D539" s="22"/>
      <c r="E539" s="23"/>
      <c r="F539" s="23"/>
      <c r="G539" s="23"/>
      <c r="H539" s="23"/>
      <c r="I539" s="23"/>
      <c r="J539" s="71"/>
      <c r="K539" s="71"/>
      <c r="L539" s="71"/>
      <c r="M539" s="71"/>
      <c r="N539" s="71"/>
      <c r="O539" s="71"/>
      <c r="P539" s="71"/>
      <c r="Q539" s="74"/>
      <c r="R539" s="71"/>
      <c r="S539" s="71"/>
      <c r="T539" s="71"/>
      <c r="U539" s="71"/>
      <c r="V539" s="71"/>
    </row>
    <row r="540" spans="1:22" s="8" customFormat="1" ht="45.75" x14ac:dyDescent="0.4">
      <c r="A540" s="54" t="s">
        <v>24</v>
      </c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6"/>
    </row>
    <row r="541" spans="1:22" s="8" customFormat="1" ht="45.75" x14ac:dyDescent="0.4">
      <c r="A541" s="57"/>
      <c r="B541" s="60" t="s">
        <v>284</v>
      </c>
      <c r="C541" s="61"/>
      <c r="D541" s="61"/>
      <c r="E541" s="61"/>
      <c r="F541" s="61"/>
      <c r="G541" s="61"/>
      <c r="H541" s="61"/>
      <c r="I541" s="61"/>
      <c r="J541" s="61"/>
      <c r="K541" s="61"/>
      <c r="L541" s="61"/>
      <c r="M541" s="61"/>
      <c r="N541" s="61"/>
      <c r="O541" s="61"/>
      <c r="P541" s="61"/>
      <c r="Q541" s="61"/>
      <c r="R541" s="61"/>
      <c r="S541" s="61"/>
      <c r="T541" s="61"/>
      <c r="U541" s="61"/>
      <c r="V541" s="62"/>
    </row>
    <row r="542" spans="1:22" s="8" customFormat="1" ht="63" customHeight="1" x14ac:dyDescent="0.4">
      <c r="A542" s="58"/>
      <c r="B542" s="63" t="s">
        <v>579</v>
      </c>
      <c r="C542" s="66" t="s">
        <v>580</v>
      </c>
      <c r="D542" s="67"/>
      <c r="E542" s="67"/>
      <c r="F542" s="67"/>
      <c r="G542" s="67"/>
      <c r="H542" s="68"/>
      <c r="I542" s="50"/>
      <c r="J542" s="69" t="s">
        <v>584</v>
      </c>
      <c r="K542" s="75"/>
      <c r="L542" s="75" t="s">
        <v>91</v>
      </c>
      <c r="M542" s="75" t="s">
        <v>581</v>
      </c>
      <c r="N542" s="75" t="s">
        <v>191</v>
      </c>
      <c r="O542" s="75" t="s">
        <v>24</v>
      </c>
      <c r="P542" s="75" t="s">
        <v>191</v>
      </c>
      <c r="Q542" s="72" t="s">
        <v>582</v>
      </c>
      <c r="R542" s="75" t="s">
        <v>11</v>
      </c>
      <c r="S542" s="75" t="s">
        <v>10</v>
      </c>
      <c r="T542" s="69" t="s">
        <v>7</v>
      </c>
      <c r="U542" s="75"/>
      <c r="V542" s="75" t="s">
        <v>583</v>
      </c>
    </row>
    <row r="543" spans="1:22" s="8" customFormat="1" ht="45.75" x14ac:dyDescent="0.4">
      <c r="A543" s="58"/>
      <c r="B543" s="64"/>
      <c r="C543" s="49" t="s">
        <v>5</v>
      </c>
      <c r="D543" s="22">
        <f>SUM(D544:D547)</f>
        <v>3200</v>
      </c>
      <c r="E543" s="23">
        <f>SUM(E544:E547)</f>
        <v>3200</v>
      </c>
      <c r="F543" s="23"/>
      <c r="G543" s="23"/>
      <c r="H543" s="23"/>
      <c r="I543" s="23"/>
      <c r="J543" s="70"/>
      <c r="K543" s="76"/>
      <c r="L543" s="76"/>
      <c r="M543" s="76"/>
      <c r="N543" s="76"/>
      <c r="O543" s="76"/>
      <c r="P543" s="76"/>
      <c r="Q543" s="73"/>
      <c r="R543" s="76"/>
      <c r="S543" s="76"/>
      <c r="T543" s="70"/>
      <c r="U543" s="76"/>
      <c r="V543" s="76"/>
    </row>
    <row r="544" spans="1:22" s="8" customFormat="1" ht="91.5" x14ac:dyDescent="0.4">
      <c r="A544" s="58"/>
      <c r="B544" s="64"/>
      <c r="C544" s="49" t="s">
        <v>0</v>
      </c>
      <c r="D544" s="22"/>
      <c r="E544" s="23"/>
      <c r="F544" s="23"/>
      <c r="G544" s="23"/>
      <c r="H544" s="23"/>
      <c r="I544" s="23"/>
      <c r="J544" s="70"/>
      <c r="K544" s="76"/>
      <c r="L544" s="76"/>
      <c r="M544" s="76"/>
      <c r="N544" s="76"/>
      <c r="O544" s="76"/>
      <c r="P544" s="76"/>
      <c r="Q544" s="73"/>
      <c r="R544" s="76"/>
      <c r="S544" s="76"/>
      <c r="T544" s="70"/>
      <c r="U544" s="76"/>
      <c r="V544" s="76"/>
    </row>
    <row r="545" spans="1:22" s="8" customFormat="1" ht="45.75" x14ac:dyDescent="0.4">
      <c r="A545" s="58"/>
      <c r="B545" s="64"/>
      <c r="C545" s="49" t="s">
        <v>1</v>
      </c>
      <c r="D545" s="22">
        <f>SUM(E545:H545)</f>
        <v>3200</v>
      </c>
      <c r="E545" s="23">
        <v>3200</v>
      </c>
      <c r="F545" s="23"/>
      <c r="G545" s="23"/>
      <c r="H545" s="23"/>
      <c r="I545" s="23"/>
      <c r="J545" s="70"/>
      <c r="K545" s="76"/>
      <c r="L545" s="76"/>
      <c r="M545" s="76"/>
      <c r="N545" s="76"/>
      <c r="O545" s="76"/>
      <c r="P545" s="76"/>
      <c r="Q545" s="73"/>
      <c r="R545" s="76"/>
      <c r="S545" s="76"/>
      <c r="T545" s="70"/>
      <c r="U545" s="76"/>
      <c r="V545" s="76"/>
    </row>
    <row r="546" spans="1:22" s="8" customFormat="1" ht="45.75" x14ac:dyDescent="0.4">
      <c r="A546" s="58"/>
      <c r="B546" s="64"/>
      <c r="C546" s="49" t="s">
        <v>2</v>
      </c>
      <c r="D546" s="22"/>
      <c r="E546" s="23"/>
      <c r="F546" s="23"/>
      <c r="G546" s="23"/>
      <c r="H546" s="23"/>
      <c r="I546" s="23"/>
      <c r="J546" s="70"/>
      <c r="K546" s="76"/>
      <c r="L546" s="76"/>
      <c r="M546" s="76"/>
      <c r="N546" s="76"/>
      <c r="O546" s="76"/>
      <c r="P546" s="76"/>
      <c r="Q546" s="73"/>
      <c r="R546" s="76"/>
      <c r="S546" s="76"/>
      <c r="T546" s="70"/>
      <c r="U546" s="76"/>
      <c r="V546" s="76"/>
    </row>
    <row r="547" spans="1:22" s="8" customFormat="1" ht="91.5" x14ac:dyDescent="0.4">
      <c r="A547" s="59"/>
      <c r="B547" s="65"/>
      <c r="C547" s="49" t="s">
        <v>3</v>
      </c>
      <c r="D547" s="22"/>
      <c r="E547" s="23"/>
      <c r="F547" s="23"/>
      <c r="G547" s="23"/>
      <c r="H547" s="23"/>
      <c r="I547" s="23"/>
      <c r="J547" s="71"/>
      <c r="K547" s="77"/>
      <c r="L547" s="77"/>
      <c r="M547" s="77"/>
      <c r="N547" s="77"/>
      <c r="O547" s="77"/>
      <c r="P547" s="77"/>
      <c r="Q547" s="74"/>
      <c r="R547" s="77"/>
      <c r="S547" s="77"/>
      <c r="T547" s="71"/>
      <c r="U547" s="77"/>
      <c r="V547" s="77"/>
    </row>
    <row r="548" spans="1:22" s="8" customFormat="1" ht="45" x14ac:dyDescent="0.4">
      <c r="A548" s="106" t="s">
        <v>62</v>
      </c>
      <c r="B548" s="109" t="s">
        <v>294</v>
      </c>
      <c r="C548" s="110"/>
      <c r="D548" s="110"/>
      <c r="E548" s="110"/>
      <c r="F548" s="110"/>
      <c r="G548" s="110"/>
      <c r="H548" s="110"/>
      <c r="I548" s="110"/>
      <c r="J548" s="110"/>
      <c r="K548" s="110"/>
      <c r="L548" s="110"/>
      <c r="M548" s="110"/>
      <c r="N548" s="110"/>
      <c r="O548" s="110"/>
      <c r="P548" s="110"/>
      <c r="Q548" s="110"/>
      <c r="R548" s="110"/>
      <c r="S548" s="110"/>
      <c r="T548" s="110"/>
      <c r="U548" s="110"/>
      <c r="V548" s="111"/>
    </row>
    <row r="549" spans="1:22" s="8" customFormat="1" ht="45.75" x14ac:dyDescent="0.6">
      <c r="A549" s="107"/>
      <c r="B549" s="104" t="s">
        <v>5</v>
      </c>
      <c r="C549" s="105"/>
      <c r="D549" s="20">
        <f>SUM(D550:D553)</f>
        <v>139000</v>
      </c>
      <c r="E549" s="20">
        <f>E557+E565+E573+E581+E589+E597</f>
        <v>139000</v>
      </c>
      <c r="F549" s="20"/>
      <c r="G549" s="20"/>
      <c r="H549" s="20"/>
      <c r="I549" s="20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</row>
    <row r="550" spans="1:22" s="8" customFormat="1" ht="87" customHeight="1" x14ac:dyDescent="0.6">
      <c r="A550" s="107"/>
      <c r="B550" s="104" t="s">
        <v>0</v>
      </c>
      <c r="C550" s="105"/>
      <c r="D550" s="20"/>
      <c r="E550" s="20"/>
      <c r="F550" s="20"/>
      <c r="G550" s="20"/>
      <c r="H550" s="20"/>
      <c r="I550" s="20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</row>
    <row r="551" spans="1:22" s="8" customFormat="1" ht="45.75" x14ac:dyDescent="0.6">
      <c r="A551" s="107"/>
      <c r="B551" s="104" t="s">
        <v>1</v>
      </c>
      <c r="C551" s="105"/>
      <c r="D551" s="20">
        <f>SUM(E551:H551)</f>
        <v>139000</v>
      </c>
      <c r="E551" s="20">
        <f>E559+E567+E575+E583+E591+E599</f>
        <v>139000</v>
      </c>
      <c r="F551" s="20"/>
      <c r="G551" s="20"/>
      <c r="H551" s="20"/>
      <c r="I551" s="20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</row>
    <row r="552" spans="1:22" s="8" customFormat="1" ht="45.75" x14ac:dyDescent="0.6">
      <c r="A552" s="107"/>
      <c r="B552" s="104" t="s">
        <v>2</v>
      </c>
      <c r="C552" s="105"/>
      <c r="D552" s="20"/>
      <c r="E552" s="20"/>
      <c r="F552" s="20"/>
      <c r="G552" s="20"/>
      <c r="H552" s="20"/>
      <c r="I552" s="20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</row>
    <row r="553" spans="1:22" s="8" customFormat="1" ht="90.75" customHeight="1" x14ac:dyDescent="0.65">
      <c r="A553" s="108"/>
      <c r="B553" s="104" t="s">
        <v>3</v>
      </c>
      <c r="C553" s="105"/>
      <c r="D553" s="25"/>
      <c r="E553" s="20"/>
      <c r="F553" s="20"/>
      <c r="G553" s="20"/>
      <c r="H553" s="20"/>
      <c r="I553" s="20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</row>
    <row r="554" spans="1:22" s="8" customFormat="1" ht="45.75" customHeight="1" x14ac:dyDescent="0.4">
      <c r="A554" s="54" t="s">
        <v>366</v>
      </c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6"/>
    </row>
    <row r="555" spans="1:22" s="8" customFormat="1" ht="45.75" x14ac:dyDescent="0.4">
      <c r="A555" s="57"/>
      <c r="B555" s="60" t="s">
        <v>295</v>
      </c>
      <c r="C555" s="61"/>
      <c r="D555" s="61"/>
      <c r="E555" s="61"/>
      <c r="F555" s="61"/>
      <c r="G555" s="61"/>
      <c r="H555" s="61"/>
      <c r="I555" s="61"/>
      <c r="J555" s="61"/>
      <c r="K555" s="61"/>
      <c r="L555" s="61"/>
      <c r="M555" s="61"/>
      <c r="N555" s="61"/>
      <c r="O555" s="61"/>
      <c r="P555" s="61"/>
      <c r="Q555" s="61"/>
      <c r="R555" s="61"/>
      <c r="S555" s="61"/>
      <c r="T555" s="61"/>
      <c r="U555" s="61"/>
      <c r="V555" s="62"/>
    </row>
    <row r="556" spans="1:22" s="8" customFormat="1" ht="191.25" customHeight="1" x14ac:dyDescent="0.4">
      <c r="A556" s="58"/>
      <c r="B556" s="63" t="s">
        <v>63</v>
      </c>
      <c r="C556" s="66" t="s">
        <v>292</v>
      </c>
      <c r="D556" s="67"/>
      <c r="E556" s="67"/>
      <c r="F556" s="67"/>
      <c r="G556" s="67"/>
      <c r="H556" s="68"/>
      <c r="I556" s="50"/>
      <c r="J556" s="69" t="s">
        <v>77</v>
      </c>
      <c r="K556" s="69"/>
      <c r="L556" s="69" t="s">
        <v>91</v>
      </c>
      <c r="M556" s="69" t="s">
        <v>602</v>
      </c>
      <c r="N556" s="69" t="s">
        <v>366</v>
      </c>
      <c r="O556" s="69" t="s">
        <v>366</v>
      </c>
      <c r="P556" s="69"/>
      <c r="Q556" s="72"/>
      <c r="R556" s="69" t="s">
        <v>11</v>
      </c>
      <c r="S556" s="69" t="s">
        <v>293</v>
      </c>
      <c r="T556" s="69" t="s">
        <v>189</v>
      </c>
      <c r="U556" s="69"/>
      <c r="V556" s="69"/>
    </row>
    <row r="557" spans="1:22" s="8" customFormat="1" ht="45.75" x14ac:dyDescent="0.4">
      <c r="A557" s="58"/>
      <c r="B557" s="64"/>
      <c r="C557" s="49" t="s">
        <v>5</v>
      </c>
      <c r="D557" s="22">
        <f t="shared" ref="D557" si="62">SUM(D558:D561)</f>
        <v>14000</v>
      </c>
      <c r="E557" s="23">
        <f>SUM(E558:E561)</f>
        <v>14000</v>
      </c>
      <c r="F557" s="23"/>
      <c r="G557" s="23"/>
      <c r="H557" s="23"/>
      <c r="I557" s="23"/>
      <c r="J557" s="70"/>
      <c r="K557" s="70"/>
      <c r="L557" s="70"/>
      <c r="M557" s="70"/>
      <c r="N557" s="70"/>
      <c r="O557" s="70"/>
      <c r="P557" s="70"/>
      <c r="Q557" s="73"/>
      <c r="R557" s="70"/>
      <c r="S557" s="70"/>
      <c r="T557" s="70"/>
      <c r="U557" s="70"/>
      <c r="V557" s="70"/>
    </row>
    <row r="558" spans="1:22" s="8" customFormat="1" ht="91.5" x14ac:dyDescent="0.4">
      <c r="A558" s="58"/>
      <c r="B558" s="64"/>
      <c r="C558" s="49" t="s">
        <v>0</v>
      </c>
      <c r="D558" s="22"/>
      <c r="E558" s="23"/>
      <c r="F558" s="23"/>
      <c r="G558" s="23"/>
      <c r="H558" s="23"/>
      <c r="I558" s="23"/>
      <c r="J558" s="70"/>
      <c r="K558" s="70"/>
      <c r="L558" s="70"/>
      <c r="M558" s="70"/>
      <c r="N558" s="70"/>
      <c r="O558" s="70"/>
      <c r="P558" s="70"/>
      <c r="Q558" s="73"/>
      <c r="R558" s="70"/>
      <c r="S558" s="70"/>
      <c r="T558" s="70"/>
      <c r="U558" s="70"/>
      <c r="V558" s="70"/>
    </row>
    <row r="559" spans="1:22" s="8" customFormat="1" ht="45.75" x14ac:dyDescent="0.4">
      <c r="A559" s="58"/>
      <c r="B559" s="64"/>
      <c r="C559" s="49" t="s">
        <v>1</v>
      </c>
      <c r="D559" s="22">
        <f>SUM(E559:H559)</f>
        <v>14000</v>
      </c>
      <c r="E559" s="23">
        <f>30000-16000</f>
        <v>14000</v>
      </c>
      <c r="F559" s="23"/>
      <c r="G559" s="23"/>
      <c r="H559" s="23"/>
      <c r="I559" s="23"/>
      <c r="J559" s="70"/>
      <c r="K559" s="70"/>
      <c r="L559" s="70"/>
      <c r="M559" s="70"/>
      <c r="N559" s="70"/>
      <c r="O559" s="70"/>
      <c r="P559" s="70"/>
      <c r="Q559" s="73"/>
      <c r="R559" s="70"/>
      <c r="S559" s="70"/>
      <c r="T559" s="70"/>
      <c r="U559" s="70"/>
      <c r="V559" s="70"/>
    </row>
    <row r="560" spans="1:22" s="8" customFormat="1" ht="45.75" x14ac:dyDescent="0.4">
      <c r="A560" s="58"/>
      <c r="B560" s="64"/>
      <c r="C560" s="49" t="s">
        <v>2</v>
      </c>
      <c r="D560" s="22"/>
      <c r="E560" s="23"/>
      <c r="F560" s="23"/>
      <c r="G560" s="23"/>
      <c r="H560" s="23"/>
      <c r="I560" s="23"/>
      <c r="J560" s="70"/>
      <c r="K560" s="70"/>
      <c r="L560" s="70"/>
      <c r="M560" s="70"/>
      <c r="N560" s="70"/>
      <c r="O560" s="70"/>
      <c r="P560" s="70"/>
      <c r="Q560" s="73"/>
      <c r="R560" s="70"/>
      <c r="S560" s="70"/>
      <c r="T560" s="70"/>
      <c r="U560" s="70"/>
      <c r="V560" s="70"/>
    </row>
    <row r="561" spans="1:22" s="8" customFormat="1" ht="91.5" x14ac:dyDescent="0.4">
      <c r="A561" s="59"/>
      <c r="B561" s="65"/>
      <c r="C561" s="49" t="s">
        <v>3</v>
      </c>
      <c r="D561" s="22"/>
      <c r="E561" s="23"/>
      <c r="F561" s="23"/>
      <c r="G561" s="23"/>
      <c r="H561" s="23"/>
      <c r="I561" s="23"/>
      <c r="J561" s="71"/>
      <c r="K561" s="71"/>
      <c r="L561" s="71"/>
      <c r="M561" s="71"/>
      <c r="N561" s="71"/>
      <c r="O561" s="71"/>
      <c r="P561" s="71"/>
      <c r="Q561" s="74"/>
      <c r="R561" s="71"/>
      <c r="S561" s="71"/>
      <c r="T561" s="71"/>
      <c r="U561" s="71"/>
      <c r="V561" s="71"/>
    </row>
    <row r="562" spans="1:22" s="8" customFormat="1" ht="45.75" x14ac:dyDescent="0.4">
      <c r="A562" s="54" t="s">
        <v>366</v>
      </c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6"/>
    </row>
    <row r="563" spans="1:22" s="8" customFormat="1" ht="45.75" x14ac:dyDescent="0.4">
      <c r="A563" s="57"/>
      <c r="B563" s="60" t="s">
        <v>295</v>
      </c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  <c r="T563" s="61"/>
      <c r="U563" s="61"/>
      <c r="V563" s="62"/>
    </row>
    <row r="564" spans="1:22" s="8" customFormat="1" ht="117" customHeight="1" x14ac:dyDescent="0.4">
      <c r="A564" s="58"/>
      <c r="B564" s="63" t="s">
        <v>367</v>
      </c>
      <c r="C564" s="66" t="s">
        <v>600</v>
      </c>
      <c r="D564" s="67"/>
      <c r="E564" s="67"/>
      <c r="F564" s="67"/>
      <c r="G564" s="67"/>
      <c r="H564" s="68"/>
      <c r="I564" s="50"/>
      <c r="J564" s="69" t="s">
        <v>77</v>
      </c>
      <c r="K564" s="69"/>
      <c r="L564" s="69" t="s">
        <v>91</v>
      </c>
      <c r="M564" s="69" t="s">
        <v>603</v>
      </c>
      <c r="N564" s="69" t="s">
        <v>366</v>
      </c>
      <c r="O564" s="69" t="s">
        <v>366</v>
      </c>
      <c r="P564" s="69" t="s">
        <v>14</v>
      </c>
      <c r="Q564" s="72"/>
      <c r="R564" s="69" t="s">
        <v>11</v>
      </c>
      <c r="S564" s="69" t="s">
        <v>14</v>
      </c>
      <c r="T564" s="69" t="s">
        <v>19</v>
      </c>
      <c r="U564" s="69"/>
      <c r="V564" s="69" t="s">
        <v>386</v>
      </c>
    </row>
    <row r="565" spans="1:22" s="8" customFormat="1" ht="117" customHeight="1" x14ac:dyDescent="0.4">
      <c r="A565" s="58"/>
      <c r="B565" s="64"/>
      <c r="C565" s="49" t="s">
        <v>5</v>
      </c>
      <c r="D565" s="22">
        <f t="shared" ref="D565" si="63">SUM(D566:D569)</f>
        <v>70000</v>
      </c>
      <c r="E565" s="23">
        <f>SUM(E566:E569)</f>
        <v>70000</v>
      </c>
      <c r="F565" s="23"/>
      <c r="G565" s="23"/>
      <c r="H565" s="23"/>
      <c r="I565" s="23"/>
      <c r="J565" s="70"/>
      <c r="K565" s="70"/>
      <c r="L565" s="70"/>
      <c r="M565" s="70"/>
      <c r="N565" s="70"/>
      <c r="O565" s="70"/>
      <c r="P565" s="70"/>
      <c r="Q565" s="73"/>
      <c r="R565" s="70"/>
      <c r="S565" s="70"/>
      <c r="T565" s="70"/>
      <c r="U565" s="70"/>
      <c r="V565" s="70"/>
    </row>
    <row r="566" spans="1:22" s="8" customFormat="1" ht="117" customHeight="1" x14ac:dyDescent="0.4">
      <c r="A566" s="58"/>
      <c r="B566" s="64"/>
      <c r="C566" s="49" t="s">
        <v>0</v>
      </c>
      <c r="D566" s="22"/>
      <c r="E566" s="23"/>
      <c r="F566" s="23"/>
      <c r="G566" s="23"/>
      <c r="H566" s="23"/>
      <c r="I566" s="23"/>
      <c r="J566" s="70"/>
      <c r="K566" s="70"/>
      <c r="L566" s="70"/>
      <c r="M566" s="70"/>
      <c r="N566" s="70"/>
      <c r="O566" s="70"/>
      <c r="P566" s="70"/>
      <c r="Q566" s="73"/>
      <c r="R566" s="70"/>
      <c r="S566" s="70"/>
      <c r="T566" s="70"/>
      <c r="U566" s="70"/>
      <c r="V566" s="70"/>
    </row>
    <row r="567" spans="1:22" s="8" customFormat="1" ht="117" customHeight="1" x14ac:dyDescent="0.4">
      <c r="A567" s="58"/>
      <c r="B567" s="64"/>
      <c r="C567" s="49" t="s">
        <v>1</v>
      </c>
      <c r="D567" s="22">
        <f>SUM(E567:H567)</f>
        <v>70000</v>
      </c>
      <c r="E567" s="23">
        <v>70000</v>
      </c>
      <c r="F567" s="23"/>
      <c r="G567" s="23"/>
      <c r="H567" s="23"/>
      <c r="I567" s="23"/>
      <c r="J567" s="70"/>
      <c r="K567" s="70"/>
      <c r="L567" s="70"/>
      <c r="M567" s="70"/>
      <c r="N567" s="70"/>
      <c r="O567" s="70"/>
      <c r="P567" s="70"/>
      <c r="Q567" s="73"/>
      <c r="R567" s="70"/>
      <c r="S567" s="70"/>
      <c r="T567" s="70"/>
      <c r="U567" s="70"/>
      <c r="V567" s="70"/>
    </row>
    <row r="568" spans="1:22" s="8" customFormat="1" ht="117" customHeight="1" x14ac:dyDescent="0.4">
      <c r="A568" s="58"/>
      <c r="B568" s="64"/>
      <c r="C568" s="49" t="s">
        <v>2</v>
      </c>
      <c r="D568" s="22"/>
      <c r="E568" s="23"/>
      <c r="F568" s="23"/>
      <c r="G568" s="23"/>
      <c r="H568" s="23"/>
      <c r="I568" s="23"/>
      <c r="J568" s="70"/>
      <c r="K568" s="70"/>
      <c r="L568" s="70"/>
      <c r="M568" s="70"/>
      <c r="N568" s="70"/>
      <c r="O568" s="70"/>
      <c r="P568" s="70"/>
      <c r="Q568" s="73"/>
      <c r="R568" s="70"/>
      <c r="S568" s="70"/>
      <c r="T568" s="70"/>
      <c r="U568" s="70"/>
      <c r="V568" s="70"/>
    </row>
    <row r="569" spans="1:22" s="8" customFormat="1" ht="117" customHeight="1" x14ac:dyDescent="0.4">
      <c r="A569" s="59"/>
      <c r="B569" s="65"/>
      <c r="C569" s="49" t="s">
        <v>3</v>
      </c>
      <c r="D569" s="22"/>
      <c r="E569" s="23"/>
      <c r="F569" s="23"/>
      <c r="G569" s="23"/>
      <c r="H569" s="23"/>
      <c r="I569" s="23"/>
      <c r="J569" s="71"/>
      <c r="K569" s="71"/>
      <c r="L569" s="71"/>
      <c r="M569" s="71"/>
      <c r="N569" s="71"/>
      <c r="O569" s="71"/>
      <c r="P569" s="71"/>
      <c r="Q569" s="74"/>
      <c r="R569" s="71"/>
      <c r="S569" s="71"/>
      <c r="T569" s="71"/>
      <c r="U569" s="71"/>
      <c r="V569" s="71"/>
    </row>
    <row r="570" spans="1:22" s="8" customFormat="1" ht="45.75" x14ac:dyDescent="0.4">
      <c r="A570" s="54" t="s">
        <v>366</v>
      </c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6"/>
    </row>
    <row r="571" spans="1:22" s="8" customFormat="1" ht="45.75" x14ac:dyDescent="0.4">
      <c r="A571" s="57"/>
      <c r="B571" s="60" t="s">
        <v>295</v>
      </c>
      <c r="C571" s="61"/>
      <c r="D571" s="61"/>
      <c r="E571" s="61"/>
      <c r="F571" s="61"/>
      <c r="G571" s="61"/>
      <c r="H571" s="61"/>
      <c r="I571" s="61"/>
      <c r="J571" s="61"/>
      <c r="K571" s="61"/>
      <c r="L571" s="61"/>
      <c r="M571" s="61"/>
      <c r="N571" s="61"/>
      <c r="O571" s="61"/>
      <c r="P571" s="61"/>
      <c r="Q571" s="61"/>
      <c r="R571" s="61"/>
      <c r="S571" s="61"/>
      <c r="T571" s="61"/>
      <c r="U571" s="61"/>
      <c r="V571" s="62"/>
    </row>
    <row r="572" spans="1:22" s="8" customFormat="1" ht="108" customHeight="1" x14ac:dyDescent="0.4">
      <c r="A572" s="58"/>
      <c r="B572" s="63" t="s">
        <v>595</v>
      </c>
      <c r="C572" s="66" t="s">
        <v>599</v>
      </c>
      <c r="D572" s="67"/>
      <c r="E572" s="67"/>
      <c r="F572" s="67"/>
      <c r="G572" s="67"/>
      <c r="H572" s="68"/>
      <c r="I572" s="50"/>
      <c r="J572" s="69" t="s">
        <v>601</v>
      </c>
      <c r="K572" s="69" t="s">
        <v>78</v>
      </c>
      <c r="L572" s="69" t="s">
        <v>91</v>
      </c>
      <c r="M572" s="69" t="s">
        <v>603</v>
      </c>
      <c r="N572" s="69" t="s">
        <v>366</v>
      </c>
      <c r="O572" s="69" t="s">
        <v>366</v>
      </c>
      <c r="P572" s="69" t="s">
        <v>14</v>
      </c>
      <c r="Q572" s="72"/>
      <c r="R572" s="69" t="s">
        <v>11</v>
      </c>
      <c r="S572" s="69" t="s">
        <v>14</v>
      </c>
      <c r="T572" s="69" t="s">
        <v>19</v>
      </c>
      <c r="U572" s="69"/>
      <c r="V572" s="69"/>
    </row>
    <row r="573" spans="1:22" s="8" customFormat="1" ht="45.75" x14ac:dyDescent="0.4">
      <c r="A573" s="58"/>
      <c r="B573" s="64"/>
      <c r="C573" s="49" t="s">
        <v>5</v>
      </c>
      <c r="D573" s="22">
        <f t="shared" ref="D573" si="64">SUM(D574:D577)</f>
        <v>22000</v>
      </c>
      <c r="E573" s="23">
        <f>SUM(E574:E577)</f>
        <v>22000</v>
      </c>
      <c r="F573" s="23"/>
      <c r="G573" s="23"/>
      <c r="H573" s="23"/>
      <c r="I573" s="23"/>
      <c r="J573" s="70"/>
      <c r="K573" s="70"/>
      <c r="L573" s="70"/>
      <c r="M573" s="70"/>
      <c r="N573" s="70"/>
      <c r="O573" s="70"/>
      <c r="P573" s="70"/>
      <c r="Q573" s="73"/>
      <c r="R573" s="70"/>
      <c r="S573" s="70"/>
      <c r="T573" s="70"/>
      <c r="U573" s="70"/>
      <c r="V573" s="70"/>
    </row>
    <row r="574" spans="1:22" s="8" customFormat="1" ht="91.5" x14ac:dyDescent="0.4">
      <c r="A574" s="58"/>
      <c r="B574" s="64"/>
      <c r="C574" s="49" t="s">
        <v>0</v>
      </c>
      <c r="D574" s="22"/>
      <c r="E574" s="23"/>
      <c r="F574" s="23"/>
      <c r="G574" s="23"/>
      <c r="H574" s="23"/>
      <c r="I574" s="23"/>
      <c r="J574" s="70"/>
      <c r="K574" s="70"/>
      <c r="L574" s="70"/>
      <c r="M574" s="70"/>
      <c r="N574" s="70"/>
      <c r="O574" s="70"/>
      <c r="P574" s="70"/>
      <c r="Q574" s="73"/>
      <c r="R574" s="70"/>
      <c r="S574" s="70"/>
      <c r="T574" s="70"/>
      <c r="U574" s="70"/>
      <c r="V574" s="70"/>
    </row>
    <row r="575" spans="1:22" s="8" customFormat="1" ht="45.75" x14ac:dyDescent="0.4">
      <c r="A575" s="58"/>
      <c r="B575" s="64"/>
      <c r="C575" s="49" t="s">
        <v>1</v>
      </c>
      <c r="D575" s="22">
        <f>SUM(E575:H575)</f>
        <v>22000</v>
      </c>
      <c r="E575" s="23">
        <v>22000</v>
      </c>
      <c r="F575" s="23"/>
      <c r="G575" s="23"/>
      <c r="H575" s="23"/>
      <c r="I575" s="23"/>
      <c r="J575" s="70"/>
      <c r="K575" s="70"/>
      <c r="L575" s="70"/>
      <c r="M575" s="70"/>
      <c r="N575" s="70"/>
      <c r="O575" s="70"/>
      <c r="P575" s="70"/>
      <c r="Q575" s="73"/>
      <c r="R575" s="70"/>
      <c r="S575" s="70"/>
      <c r="T575" s="70"/>
      <c r="U575" s="70"/>
      <c r="V575" s="70"/>
    </row>
    <row r="576" spans="1:22" s="8" customFormat="1" ht="45.75" x14ac:dyDescent="0.4">
      <c r="A576" s="58"/>
      <c r="B576" s="64"/>
      <c r="C576" s="49" t="s">
        <v>2</v>
      </c>
      <c r="D576" s="22"/>
      <c r="E576" s="23"/>
      <c r="F576" s="23"/>
      <c r="G576" s="23"/>
      <c r="H576" s="23"/>
      <c r="I576" s="23"/>
      <c r="J576" s="70"/>
      <c r="K576" s="70"/>
      <c r="L576" s="70"/>
      <c r="M576" s="70"/>
      <c r="N576" s="70"/>
      <c r="O576" s="70"/>
      <c r="P576" s="70"/>
      <c r="Q576" s="73"/>
      <c r="R576" s="70"/>
      <c r="S576" s="70"/>
      <c r="T576" s="70"/>
      <c r="U576" s="70"/>
      <c r="V576" s="70"/>
    </row>
    <row r="577" spans="1:22" s="8" customFormat="1" ht="91.5" x14ac:dyDescent="0.4">
      <c r="A577" s="59"/>
      <c r="B577" s="65"/>
      <c r="C577" s="49" t="s">
        <v>3</v>
      </c>
      <c r="D577" s="22"/>
      <c r="E577" s="23"/>
      <c r="F577" s="23"/>
      <c r="G577" s="23"/>
      <c r="H577" s="23"/>
      <c r="I577" s="23"/>
      <c r="J577" s="71"/>
      <c r="K577" s="71"/>
      <c r="L577" s="71"/>
      <c r="M577" s="71"/>
      <c r="N577" s="71"/>
      <c r="O577" s="71"/>
      <c r="P577" s="71"/>
      <c r="Q577" s="74"/>
      <c r="R577" s="71"/>
      <c r="S577" s="71"/>
      <c r="T577" s="71"/>
      <c r="U577" s="71"/>
      <c r="V577" s="71"/>
    </row>
    <row r="578" spans="1:22" s="8" customFormat="1" ht="45.75" x14ac:dyDescent="0.4">
      <c r="A578" s="54" t="s">
        <v>366</v>
      </c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6"/>
    </row>
    <row r="579" spans="1:22" s="8" customFormat="1" ht="45.75" x14ac:dyDescent="0.4">
      <c r="A579" s="57"/>
      <c r="B579" s="60" t="s">
        <v>295</v>
      </c>
      <c r="C579" s="61"/>
      <c r="D579" s="61"/>
      <c r="E579" s="61"/>
      <c r="F579" s="61"/>
      <c r="G579" s="61"/>
      <c r="H579" s="61"/>
      <c r="I579" s="61"/>
      <c r="J579" s="61"/>
      <c r="K579" s="61"/>
      <c r="L579" s="61"/>
      <c r="M579" s="61"/>
      <c r="N579" s="61"/>
      <c r="O579" s="61"/>
      <c r="P579" s="61"/>
      <c r="Q579" s="61"/>
      <c r="R579" s="61"/>
      <c r="S579" s="61"/>
      <c r="T579" s="61"/>
      <c r="U579" s="61"/>
      <c r="V579" s="62"/>
    </row>
    <row r="580" spans="1:22" s="8" customFormat="1" ht="114" customHeight="1" x14ac:dyDescent="0.4">
      <c r="A580" s="58"/>
      <c r="B580" s="63" t="s">
        <v>596</v>
      </c>
      <c r="C580" s="66" t="s">
        <v>604</v>
      </c>
      <c r="D580" s="67"/>
      <c r="E580" s="67"/>
      <c r="F580" s="67"/>
      <c r="G580" s="67"/>
      <c r="H580" s="68"/>
      <c r="I580" s="50"/>
      <c r="J580" s="69" t="s">
        <v>601</v>
      </c>
      <c r="K580" s="69" t="s">
        <v>78</v>
      </c>
      <c r="L580" s="69" t="s">
        <v>91</v>
      </c>
      <c r="M580" s="69" t="s">
        <v>605</v>
      </c>
      <c r="N580" s="69" t="s">
        <v>366</v>
      </c>
      <c r="O580" s="69" t="s">
        <v>366</v>
      </c>
      <c r="P580" s="69" t="s">
        <v>12</v>
      </c>
      <c r="Q580" s="72"/>
      <c r="R580" s="69" t="s">
        <v>11</v>
      </c>
      <c r="S580" s="69" t="s">
        <v>12</v>
      </c>
      <c r="T580" s="69" t="s">
        <v>19</v>
      </c>
      <c r="U580" s="69"/>
      <c r="V580" s="69"/>
    </row>
    <row r="581" spans="1:22" s="8" customFormat="1" ht="45.75" x14ac:dyDescent="0.4">
      <c r="A581" s="58"/>
      <c r="B581" s="64"/>
      <c r="C581" s="49" t="s">
        <v>5</v>
      </c>
      <c r="D581" s="22">
        <f t="shared" ref="D581" si="65">SUM(D582:D585)</f>
        <v>20000</v>
      </c>
      <c r="E581" s="23">
        <f>SUM(E582:E585)</f>
        <v>20000</v>
      </c>
      <c r="F581" s="23"/>
      <c r="G581" s="23"/>
      <c r="H581" s="23"/>
      <c r="I581" s="23"/>
      <c r="J581" s="70"/>
      <c r="K581" s="70"/>
      <c r="L581" s="70"/>
      <c r="M581" s="70"/>
      <c r="N581" s="70"/>
      <c r="O581" s="70"/>
      <c r="P581" s="70"/>
      <c r="Q581" s="73"/>
      <c r="R581" s="70"/>
      <c r="S581" s="70"/>
      <c r="T581" s="70"/>
      <c r="U581" s="70"/>
      <c r="V581" s="70"/>
    </row>
    <row r="582" spans="1:22" s="8" customFormat="1" ht="91.5" x14ac:dyDescent="0.4">
      <c r="A582" s="58"/>
      <c r="B582" s="64"/>
      <c r="C582" s="49" t="s">
        <v>0</v>
      </c>
      <c r="D582" s="22"/>
      <c r="E582" s="23"/>
      <c r="F582" s="23"/>
      <c r="G582" s="23"/>
      <c r="H582" s="23"/>
      <c r="I582" s="23"/>
      <c r="J582" s="70"/>
      <c r="K582" s="70"/>
      <c r="L582" s="70"/>
      <c r="M582" s="70"/>
      <c r="N582" s="70"/>
      <c r="O582" s="70"/>
      <c r="P582" s="70"/>
      <c r="Q582" s="73"/>
      <c r="R582" s="70"/>
      <c r="S582" s="70"/>
      <c r="T582" s="70"/>
      <c r="U582" s="70"/>
      <c r="V582" s="70"/>
    </row>
    <row r="583" spans="1:22" s="8" customFormat="1" ht="45.75" x14ac:dyDescent="0.4">
      <c r="A583" s="58"/>
      <c r="B583" s="64"/>
      <c r="C583" s="49" t="s">
        <v>1</v>
      </c>
      <c r="D583" s="22">
        <f>SUM(E583:H583)</f>
        <v>20000</v>
      </c>
      <c r="E583" s="23">
        <v>20000</v>
      </c>
      <c r="F583" s="23"/>
      <c r="G583" s="23"/>
      <c r="H583" s="23"/>
      <c r="I583" s="23"/>
      <c r="J583" s="70"/>
      <c r="K583" s="70"/>
      <c r="L583" s="70"/>
      <c r="M583" s="70"/>
      <c r="N583" s="70"/>
      <c r="O583" s="70"/>
      <c r="P583" s="70"/>
      <c r="Q583" s="73"/>
      <c r="R583" s="70"/>
      <c r="S583" s="70"/>
      <c r="T583" s="70"/>
      <c r="U583" s="70"/>
      <c r="V583" s="70"/>
    </row>
    <row r="584" spans="1:22" s="8" customFormat="1" ht="45.75" x14ac:dyDescent="0.4">
      <c r="A584" s="58"/>
      <c r="B584" s="64"/>
      <c r="C584" s="49" t="s">
        <v>2</v>
      </c>
      <c r="D584" s="22"/>
      <c r="E584" s="23"/>
      <c r="F584" s="23"/>
      <c r="G584" s="23"/>
      <c r="H584" s="23"/>
      <c r="I584" s="23"/>
      <c r="J584" s="70"/>
      <c r="K584" s="70"/>
      <c r="L584" s="70"/>
      <c r="M584" s="70"/>
      <c r="N584" s="70"/>
      <c r="O584" s="70"/>
      <c r="P584" s="70"/>
      <c r="Q584" s="73"/>
      <c r="R584" s="70"/>
      <c r="S584" s="70"/>
      <c r="T584" s="70"/>
      <c r="U584" s="70"/>
      <c r="V584" s="70"/>
    </row>
    <row r="585" spans="1:22" s="8" customFormat="1" ht="91.5" x14ac:dyDescent="0.4">
      <c r="A585" s="59"/>
      <c r="B585" s="65"/>
      <c r="C585" s="49" t="s">
        <v>3</v>
      </c>
      <c r="D585" s="22"/>
      <c r="E585" s="23"/>
      <c r="F585" s="23"/>
      <c r="G585" s="23"/>
      <c r="H585" s="23"/>
      <c r="I585" s="23"/>
      <c r="J585" s="71"/>
      <c r="K585" s="71"/>
      <c r="L585" s="71"/>
      <c r="M585" s="71"/>
      <c r="N585" s="71"/>
      <c r="O585" s="71"/>
      <c r="P585" s="71"/>
      <c r="Q585" s="74"/>
      <c r="R585" s="71"/>
      <c r="S585" s="71"/>
      <c r="T585" s="71"/>
      <c r="U585" s="71"/>
      <c r="V585" s="71"/>
    </row>
    <row r="586" spans="1:22" s="8" customFormat="1" ht="45.75" x14ac:dyDescent="0.4">
      <c r="A586" s="54" t="s">
        <v>366</v>
      </c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6"/>
    </row>
    <row r="587" spans="1:22" s="8" customFormat="1" ht="45.75" x14ac:dyDescent="0.4">
      <c r="A587" s="57"/>
      <c r="B587" s="60" t="s">
        <v>295</v>
      </c>
      <c r="C587" s="61"/>
      <c r="D587" s="61"/>
      <c r="E587" s="61"/>
      <c r="F587" s="61"/>
      <c r="G587" s="61"/>
      <c r="H587" s="61"/>
      <c r="I587" s="61"/>
      <c r="J587" s="61"/>
      <c r="K587" s="61"/>
      <c r="L587" s="61"/>
      <c r="M587" s="61"/>
      <c r="N587" s="61"/>
      <c r="O587" s="61"/>
      <c r="P587" s="61"/>
      <c r="Q587" s="61"/>
      <c r="R587" s="61"/>
      <c r="S587" s="61"/>
      <c r="T587" s="61"/>
      <c r="U587" s="61"/>
      <c r="V587" s="62"/>
    </row>
    <row r="588" spans="1:22" s="8" customFormat="1" ht="105" customHeight="1" x14ac:dyDescent="0.4">
      <c r="A588" s="58"/>
      <c r="B588" s="63" t="s">
        <v>597</v>
      </c>
      <c r="C588" s="66" t="s">
        <v>606</v>
      </c>
      <c r="D588" s="67"/>
      <c r="E588" s="67"/>
      <c r="F588" s="67"/>
      <c r="G588" s="67"/>
      <c r="H588" s="68"/>
      <c r="I588" s="50"/>
      <c r="J588" s="69" t="s">
        <v>77</v>
      </c>
      <c r="K588" s="69"/>
      <c r="L588" s="69" t="s">
        <v>91</v>
      </c>
      <c r="M588" s="69" t="s">
        <v>608</v>
      </c>
      <c r="N588" s="69" t="s">
        <v>366</v>
      </c>
      <c r="O588" s="69" t="s">
        <v>366</v>
      </c>
      <c r="P588" s="69" t="s">
        <v>12</v>
      </c>
      <c r="Q588" s="72"/>
      <c r="R588" s="69" t="s">
        <v>11</v>
      </c>
      <c r="S588" s="69" t="s">
        <v>12</v>
      </c>
      <c r="T588" s="69" t="s">
        <v>189</v>
      </c>
      <c r="U588" s="69"/>
      <c r="V588" s="69"/>
    </row>
    <row r="589" spans="1:22" s="8" customFormat="1" ht="45.75" x14ac:dyDescent="0.4">
      <c r="A589" s="58"/>
      <c r="B589" s="64"/>
      <c r="C589" s="49" t="s">
        <v>5</v>
      </c>
      <c r="D589" s="22">
        <f t="shared" ref="D589" si="66">SUM(D590:D593)</f>
        <v>5000</v>
      </c>
      <c r="E589" s="23">
        <f>SUM(E590:E593)</f>
        <v>5000</v>
      </c>
      <c r="F589" s="23"/>
      <c r="G589" s="23"/>
      <c r="H589" s="23"/>
      <c r="I589" s="23"/>
      <c r="J589" s="70"/>
      <c r="K589" s="70"/>
      <c r="L589" s="70"/>
      <c r="M589" s="70"/>
      <c r="N589" s="70"/>
      <c r="O589" s="70"/>
      <c r="P589" s="70"/>
      <c r="Q589" s="73"/>
      <c r="R589" s="70"/>
      <c r="S589" s="70"/>
      <c r="T589" s="70"/>
      <c r="U589" s="70"/>
      <c r="V589" s="70"/>
    </row>
    <row r="590" spans="1:22" s="8" customFormat="1" ht="91.5" x14ac:dyDescent="0.4">
      <c r="A590" s="58"/>
      <c r="B590" s="64"/>
      <c r="C590" s="49" t="s">
        <v>0</v>
      </c>
      <c r="D590" s="22"/>
      <c r="E590" s="23"/>
      <c r="F590" s="23"/>
      <c r="G590" s="23"/>
      <c r="H590" s="23"/>
      <c r="I590" s="23"/>
      <c r="J590" s="70"/>
      <c r="K590" s="70"/>
      <c r="L590" s="70"/>
      <c r="M590" s="70"/>
      <c r="N590" s="70"/>
      <c r="O590" s="70"/>
      <c r="P590" s="70"/>
      <c r="Q590" s="73"/>
      <c r="R590" s="70"/>
      <c r="S590" s="70"/>
      <c r="T590" s="70"/>
      <c r="U590" s="70"/>
      <c r="V590" s="70"/>
    </row>
    <row r="591" spans="1:22" s="8" customFormat="1" ht="45.75" x14ac:dyDescent="0.4">
      <c r="A591" s="58"/>
      <c r="B591" s="64"/>
      <c r="C591" s="49" t="s">
        <v>1</v>
      </c>
      <c r="D591" s="22">
        <f>SUM(E591:H591)</f>
        <v>5000</v>
      </c>
      <c r="E591" s="23">
        <v>5000</v>
      </c>
      <c r="F591" s="23"/>
      <c r="G591" s="23"/>
      <c r="H591" s="23"/>
      <c r="I591" s="23"/>
      <c r="J591" s="70"/>
      <c r="K591" s="70"/>
      <c r="L591" s="70"/>
      <c r="M591" s="70"/>
      <c r="N591" s="70"/>
      <c r="O591" s="70"/>
      <c r="P591" s="70"/>
      <c r="Q591" s="73"/>
      <c r="R591" s="70"/>
      <c r="S591" s="70"/>
      <c r="T591" s="70"/>
      <c r="U591" s="70"/>
      <c r="V591" s="70"/>
    </row>
    <row r="592" spans="1:22" s="8" customFormat="1" ht="45.75" x14ac:dyDescent="0.4">
      <c r="A592" s="58"/>
      <c r="B592" s="64"/>
      <c r="C592" s="49" t="s">
        <v>2</v>
      </c>
      <c r="D592" s="22"/>
      <c r="E592" s="23"/>
      <c r="F592" s="23"/>
      <c r="G592" s="23"/>
      <c r="H592" s="23"/>
      <c r="I592" s="23"/>
      <c r="J592" s="70"/>
      <c r="K592" s="70"/>
      <c r="L592" s="70"/>
      <c r="M592" s="70"/>
      <c r="N592" s="70"/>
      <c r="O592" s="70"/>
      <c r="P592" s="70"/>
      <c r="Q592" s="73"/>
      <c r="R592" s="70"/>
      <c r="S592" s="70"/>
      <c r="T592" s="70"/>
      <c r="U592" s="70"/>
      <c r="V592" s="70"/>
    </row>
    <row r="593" spans="1:22" s="8" customFormat="1" ht="91.5" x14ac:dyDescent="0.4">
      <c r="A593" s="59"/>
      <c r="B593" s="65"/>
      <c r="C593" s="49" t="s">
        <v>3</v>
      </c>
      <c r="D593" s="22"/>
      <c r="E593" s="23"/>
      <c r="F593" s="23"/>
      <c r="G593" s="23"/>
      <c r="H593" s="23"/>
      <c r="I593" s="23"/>
      <c r="J593" s="71"/>
      <c r="K593" s="71"/>
      <c r="L593" s="71"/>
      <c r="M593" s="71"/>
      <c r="N593" s="71"/>
      <c r="O593" s="71"/>
      <c r="P593" s="71"/>
      <c r="Q593" s="74"/>
      <c r="R593" s="71"/>
      <c r="S593" s="71"/>
      <c r="T593" s="71"/>
      <c r="U593" s="71"/>
      <c r="V593" s="71"/>
    </row>
    <row r="594" spans="1:22" s="8" customFormat="1" ht="45.75" x14ac:dyDescent="0.4">
      <c r="A594" s="54" t="s">
        <v>366</v>
      </c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6"/>
    </row>
    <row r="595" spans="1:22" s="8" customFormat="1" ht="45.75" x14ac:dyDescent="0.4">
      <c r="A595" s="57"/>
      <c r="B595" s="60" t="s">
        <v>295</v>
      </c>
      <c r="C595" s="61"/>
      <c r="D595" s="61"/>
      <c r="E595" s="61"/>
      <c r="F595" s="61"/>
      <c r="G595" s="61"/>
      <c r="H595" s="61"/>
      <c r="I595" s="61"/>
      <c r="J595" s="61"/>
      <c r="K595" s="61"/>
      <c r="L595" s="61"/>
      <c r="M595" s="61"/>
      <c r="N595" s="61"/>
      <c r="O595" s="61"/>
      <c r="P595" s="61"/>
      <c r="Q595" s="61"/>
      <c r="R595" s="61"/>
      <c r="S595" s="61"/>
      <c r="T595" s="61"/>
      <c r="U595" s="61"/>
      <c r="V595" s="62"/>
    </row>
    <row r="596" spans="1:22" s="8" customFormat="1" ht="114" customHeight="1" x14ac:dyDescent="0.4">
      <c r="A596" s="58"/>
      <c r="B596" s="63" t="s">
        <v>598</v>
      </c>
      <c r="C596" s="66" t="s">
        <v>607</v>
      </c>
      <c r="D596" s="67"/>
      <c r="E596" s="67"/>
      <c r="F596" s="67"/>
      <c r="G596" s="67"/>
      <c r="H596" s="68"/>
      <c r="I596" s="50"/>
      <c r="J596" s="69" t="s">
        <v>77</v>
      </c>
      <c r="K596" s="69" t="s">
        <v>77</v>
      </c>
      <c r="L596" s="69" t="s">
        <v>91</v>
      </c>
      <c r="M596" s="69"/>
      <c r="N596" s="69" t="s">
        <v>366</v>
      </c>
      <c r="O596" s="69" t="s">
        <v>366</v>
      </c>
      <c r="P596" s="69" t="s">
        <v>13</v>
      </c>
      <c r="Q596" s="72"/>
      <c r="R596" s="69" t="s">
        <v>11</v>
      </c>
      <c r="S596" s="69" t="s">
        <v>13</v>
      </c>
      <c r="T596" s="69" t="s">
        <v>125</v>
      </c>
      <c r="U596" s="69"/>
      <c r="V596" s="69"/>
    </row>
    <row r="597" spans="1:22" s="8" customFormat="1" ht="45.75" x14ac:dyDescent="0.4">
      <c r="A597" s="58"/>
      <c r="B597" s="64"/>
      <c r="C597" s="49" t="s">
        <v>5</v>
      </c>
      <c r="D597" s="22">
        <f t="shared" ref="D597" si="67">SUM(D598:D601)</f>
        <v>8000</v>
      </c>
      <c r="E597" s="23">
        <f>SUM(E598:E601)</f>
        <v>8000</v>
      </c>
      <c r="F597" s="23"/>
      <c r="G597" s="23"/>
      <c r="H597" s="23"/>
      <c r="I597" s="23"/>
      <c r="J597" s="70"/>
      <c r="K597" s="70"/>
      <c r="L597" s="70"/>
      <c r="M597" s="70"/>
      <c r="N597" s="70"/>
      <c r="O597" s="70"/>
      <c r="P597" s="70"/>
      <c r="Q597" s="73"/>
      <c r="R597" s="70"/>
      <c r="S597" s="70"/>
      <c r="T597" s="70"/>
      <c r="U597" s="70"/>
      <c r="V597" s="70"/>
    </row>
    <row r="598" spans="1:22" s="8" customFormat="1" ht="91.5" x14ac:dyDescent="0.4">
      <c r="A598" s="58"/>
      <c r="B598" s="64"/>
      <c r="C598" s="49" t="s">
        <v>0</v>
      </c>
      <c r="D598" s="22"/>
      <c r="E598" s="23"/>
      <c r="F598" s="23"/>
      <c r="G598" s="23"/>
      <c r="H598" s="23"/>
      <c r="I598" s="23"/>
      <c r="J598" s="70"/>
      <c r="K598" s="70"/>
      <c r="L598" s="70"/>
      <c r="M598" s="70"/>
      <c r="N598" s="70"/>
      <c r="O598" s="70"/>
      <c r="P598" s="70"/>
      <c r="Q598" s="73"/>
      <c r="R598" s="70"/>
      <c r="S598" s="70"/>
      <c r="T598" s="70"/>
      <c r="U598" s="70"/>
      <c r="V598" s="70"/>
    </row>
    <row r="599" spans="1:22" s="8" customFormat="1" ht="45.75" x14ac:dyDescent="0.4">
      <c r="A599" s="58"/>
      <c r="B599" s="64"/>
      <c r="C599" s="49" t="s">
        <v>1</v>
      </c>
      <c r="D599" s="22">
        <f>SUM(E599:H599)</f>
        <v>8000</v>
      </c>
      <c r="E599" s="23">
        <v>8000</v>
      </c>
      <c r="F599" s="23"/>
      <c r="G599" s="23"/>
      <c r="H599" s="23"/>
      <c r="I599" s="23"/>
      <c r="J599" s="70"/>
      <c r="K599" s="70"/>
      <c r="L599" s="70"/>
      <c r="M599" s="70"/>
      <c r="N599" s="70"/>
      <c r="O599" s="70"/>
      <c r="P599" s="70"/>
      <c r="Q599" s="73"/>
      <c r="R599" s="70"/>
      <c r="S599" s="70"/>
      <c r="T599" s="70"/>
      <c r="U599" s="70"/>
      <c r="V599" s="70"/>
    </row>
    <row r="600" spans="1:22" s="8" customFormat="1" ht="52.5" customHeight="1" x14ac:dyDescent="0.4">
      <c r="A600" s="58"/>
      <c r="B600" s="64"/>
      <c r="C600" s="49" t="s">
        <v>2</v>
      </c>
      <c r="D600" s="22"/>
      <c r="E600" s="23"/>
      <c r="F600" s="23"/>
      <c r="G600" s="23"/>
      <c r="H600" s="23"/>
      <c r="I600" s="23"/>
      <c r="J600" s="70"/>
      <c r="K600" s="70"/>
      <c r="L600" s="70"/>
      <c r="M600" s="70"/>
      <c r="N600" s="70"/>
      <c r="O600" s="70"/>
      <c r="P600" s="70"/>
      <c r="Q600" s="73"/>
      <c r="R600" s="70"/>
      <c r="S600" s="70"/>
      <c r="T600" s="70"/>
      <c r="U600" s="70"/>
      <c r="V600" s="70"/>
    </row>
    <row r="601" spans="1:22" s="8" customFormat="1" ht="91.5" x14ac:dyDescent="0.4">
      <c r="A601" s="59"/>
      <c r="B601" s="65"/>
      <c r="C601" s="49" t="s">
        <v>3</v>
      </c>
      <c r="D601" s="22"/>
      <c r="E601" s="23"/>
      <c r="F601" s="23"/>
      <c r="G601" s="23"/>
      <c r="H601" s="23"/>
      <c r="I601" s="23"/>
      <c r="J601" s="71"/>
      <c r="K601" s="71"/>
      <c r="L601" s="71"/>
      <c r="M601" s="71"/>
      <c r="N601" s="71"/>
      <c r="O601" s="71"/>
      <c r="P601" s="71"/>
      <c r="Q601" s="74"/>
      <c r="R601" s="71"/>
      <c r="S601" s="71"/>
      <c r="T601" s="71"/>
      <c r="U601" s="71"/>
      <c r="V601" s="71"/>
    </row>
    <row r="602" spans="1:22" s="8" customFormat="1" ht="45" x14ac:dyDescent="0.4">
      <c r="A602" s="106" t="s">
        <v>120</v>
      </c>
      <c r="B602" s="109" t="s">
        <v>296</v>
      </c>
      <c r="C602" s="110"/>
      <c r="D602" s="110"/>
      <c r="E602" s="110"/>
      <c r="F602" s="110"/>
      <c r="G602" s="110"/>
      <c r="H602" s="110"/>
      <c r="I602" s="110"/>
      <c r="J602" s="110"/>
      <c r="K602" s="110"/>
      <c r="L602" s="110"/>
      <c r="M602" s="110"/>
      <c r="N602" s="110"/>
      <c r="O602" s="110"/>
      <c r="P602" s="110"/>
      <c r="Q602" s="110"/>
      <c r="R602" s="110"/>
      <c r="S602" s="110"/>
      <c r="T602" s="110"/>
      <c r="U602" s="110"/>
      <c r="V602" s="111"/>
    </row>
    <row r="603" spans="1:22" s="8" customFormat="1" ht="45.75" x14ac:dyDescent="0.6">
      <c r="A603" s="107"/>
      <c r="B603" s="104" t="s">
        <v>5</v>
      </c>
      <c r="C603" s="105"/>
      <c r="D603" s="20">
        <f>SUM(D604:D607)</f>
        <v>4320441.1646961616</v>
      </c>
      <c r="E603" s="20">
        <f>E611+E619+E627+E635+E643+E651+E659+E667+E675+E683+E691+E699+E707+E715+E723+E731+E739+E747+E755+E763+E771+E779+E787+E795+E803+E811</f>
        <v>3539332.2697466663</v>
      </c>
      <c r="F603" s="20">
        <f t="shared" ref="F603:G603" si="68">F611+F619+F627+F635+F643+F651+F659+F667+F675+F683+F691+F699+F707+F715+F723+F731+F739+F747+F755+F763+F771+F779+F787+F795+F803+F811</f>
        <v>254010.101010101</v>
      </c>
      <c r="G603" s="20">
        <f t="shared" si="68"/>
        <v>527098.79393939395</v>
      </c>
      <c r="H603" s="20"/>
      <c r="I603" s="20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</row>
    <row r="604" spans="1:22" s="8" customFormat="1" ht="90.75" customHeight="1" x14ac:dyDescent="0.6">
      <c r="A604" s="107"/>
      <c r="B604" s="104" t="s">
        <v>0</v>
      </c>
      <c r="C604" s="105"/>
      <c r="D604" s="20">
        <f>SUM(E604:H604)</f>
        <v>2660558</v>
      </c>
      <c r="E604" s="20">
        <f>E612+E620+E628+E636+E644+E652+E660+E668+E676+E684+E692+E700+E708+E716+E724+E732+E740+E748+E756+E764+E772+E780+E788+E796+E804+E812</f>
        <v>2660558</v>
      </c>
      <c r="F604" s="20"/>
      <c r="G604" s="20"/>
      <c r="H604" s="20"/>
      <c r="I604" s="20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</row>
    <row r="605" spans="1:22" s="8" customFormat="1" ht="45.75" x14ac:dyDescent="0.6">
      <c r="A605" s="107"/>
      <c r="B605" s="104" t="s">
        <v>1</v>
      </c>
      <c r="C605" s="105"/>
      <c r="D605" s="20">
        <f>SUM(E605:H605)</f>
        <v>1636008.3576400003</v>
      </c>
      <c r="E605" s="20">
        <f>E613+E621+E629+E637+E645+E653+E661+E669+E677+E685+E693+E701+E709+E717+E725+E733+E741+E749+E757+E765+E773+E781+E789+E797+E805+E813</f>
        <v>867335.3676400003</v>
      </c>
      <c r="F605" s="20">
        <f>F613+F621+F629+F637+F645+F653+F661+F669+F677+F685+F693+F701+F709+F717+F725+F733+F741+F749</f>
        <v>250000</v>
      </c>
      <c r="G605" s="20">
        <f>G613+G621+G629+G637+G645+G653+G661+G669+G677+G685+G693+G701+G709+G717+G725+G733+G741+G749</f>
        <v>518672.99</v>
      </c>
      <c r="H605" s="20"/>
      <c r="I605" s="20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</row>
    <row r="606" spans="1:22" s="8" customFormat="1" ht="45.75" x14ac:dyDescent="0.6">
      <c r="A606" s="107"/>
      <c r="B606" s="104" t="s">
        <v>2</v>
      </c>
      <c r="C606" s="105"/>
      <c r="D606" s="20">
        <f>SUM(E606:H606)</f>
        <v>23874.807056161626</v>
      </c>
      <c r="E606" s="20">
        <f>E614+E622+E630+E638+E646+E654+E662+E670+E678+E686+E694+E702+E710+E718+E726+E734+E742+E750+E758+E766+E774+E782+E790+E798+E806+E814</f>
        <v>11438.902106666661</v>
      </c>
      <c r="F606" s="20">
        <f>F614+F622+F630+F638+F646+F654+F662+F670+F678+F686+F694+F702+F710+F718+F726+F734+F742+F750</f>
        <v>4010.1010101010033</v>
      </c>
      <c r="G606" s="20">
        <f>G614+G622+G630+G638+G646+G654+G662+G670+G678+G686+G694+G702+G710+G718+G726+G734+G742+G750</f>
        <v>8425.8039393939598</v>
      </c>
      <c r="H606" s="20"/>
      <c r="I606" s="20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</row>
    <row r="607" spans="1:22" s="8" customFormat="1" ht="94.5" customHeight="1" x14ac:dyDescent="0.6">
      <c r="A607" s="108"/>
      <c r="B607" s="104" t="s">
        <v>3</v>
      </c>
      <c r="C607" s="105"/>
      <c r="D607" s="20"/>
      <c r="E607" s="20"/>
      <c r="F607" s="20"/>
      <c r="G607" s="20"/>
      <c r="H607" s="20"/>
      <c r="I607" s="20"/>
      <c r="J607" s="39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</row>
    <row r="608" spans="1:22" s="8" customFormat="1" ht="45.75" x14ac:dyDescent="0.4">
      <c r="A608" s="54" t="s">
        <v>20</v>
      </c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6"/>
    </row>
    <row r="609" spans="1:22" s="8" customFormat="1" ht="45.75" x14ac:dyDescent="0.4">
      <c r="A609" s="57"/>
      <c r="B609" s="78" t="s">
        <v>297</v>
      </c>
      <c r="C609" s="79"/>
      <c r="D609" s="79"/>
      <c r="E609" s="79"/>
      <c r="F609" s="79"/>
      <c r="G609" s="79"/>
      <c r="H609" s="79"/>
      <c r="I609" s="79"/>
      <c r="J609" s="79"/>
      <c r="K609" s="79"/>
      <c r="L609" s="79"/>
      <c r="M609" s="79"/>
      <c r="N609" s="79"/>
      <c r="O609" s="79"/>
      <c r="P609" s="79"/>
      <c r="Q609" s="79"/>
      <c r="R609" s="79"/>
      <c r="S609" s="79"/>
      <c r="T609" s="79"/>
      <c r="U609" s="79"/>
      <c r="V609" s="80"/>
    </row>
    <row r="610" spans="1:22" s="8" customFormat="1" ht="105" customHeight="1" x14ac:dyDescent="0.4">
      <c r="A610" s="58"/>
      <c r="B610" s="81" t="s">
        <v>121</v>
      </c>
      <c r="C610" s="66" t="s">
        <v>157</v>
      </c>
      <c r="D610" s="67"/>
      <c r="E610" s="67"/>
      <c r="F610" s="67"/>
      <c r="G610" s="67"/>
      <c r="H610" s="68"/>
      <c r="I610" s="44"/>
      <c r="J610" s="69" t="s">
        <v>77</v>
      </c>
      <c r="K610" s="115" t="s">
        <v>76</v>
      </c>
      <c r="L610" s="69" t="s">
        <v>93</v>
      </c>
      <c r="M610" s="69" t="s">
        <v>159</v>
      </c>
      <c r="N610" s="69" t="s">
        <v>151</v>
      </c>
      <c r="O610" s="69" t="s">
        <v>151</v>
      </c>
      <c r="P610" s="69" t="s">
        <v>151</v>
      </c>
      <c r="Q610" s="72" t="s">
        <v>298</v>
      </c>
      <c r="R610" s="69" t="s">
        <v>9</v>
      </c>
      <c r="S610" s="69" t="s">
        <v>12</v>
      </c>
      <c r="T610" s="69" t="s">
        <v>160</v>
      </c>
      <c r="U610" s="69"/>
      <c r="V610" s="69" t="s">
        <v>119</v>
      </c>
    </row>
    <row r="611" spans="1:22" s="8" customFormat="1" ht="45.75" x14ac:dyDescent="0.4">
      <c r="A611" s="58"/>
      <c r="B611" s="82"/>
      <c r="C611" s="51" t="s">
        <v>5</v>
      </c>
      <c r="D611" s="24">
        <f t="shared" ref="D611" si="69">SUM(D612:D615)</f>
        <v>94461.479797979802</v>
      </c>
      <c r="E611" s="16">
        <f>SUM(E612:E615)</f>
        <v>94461.479797979802</v>
      </c>
      <c r="F611" s="16"/>
      <c r="G611" s="16"/>
      <c r="H611" s="16"/>
      <c r="I611" s="16"/>
      <c r="J611" s="70"/>
      <c r="K611" s="70"/>
      <c r="L611" s="70"/>
      <c r="M611" s="70"/>
      <c r="N611" s="70"/>
      <c r="O611" s="70"/>
      <c r="P611" s="70"/>
      <c r="Q611" s="73"/>
      <c r="R611" s="70"/>
      <c r="S611" s="70"/>
      <c r="T611" s="70"/>
      <c r="U611" s="70"/>
      <c r="V611" s="70"/>
    </row>
    <row r="612" spans="1:22" s="8" customFormat="1" ht="91.5" x14ac:dyDescent="0.4">
      <c r="A612" s="58"/>
      <c r="B612" s="82"/>
      <c r="C612" s="51" t="s">
        <v>0</v>
      </c>
      <c r="D612" s="24"/>
      <c r="E612" s="23"/>
      <c r="F612" s="16"/>
      <c r="G612" s="16"/>
      <c r="H612" s="16"/>
      <c r="I612" s="16"/>
      <c r="J612" s="70"/>
      <c r="K612" s="70"/>
      <c r="L612" s="70"/>
      <c r="M612" s="70"/>
      <c r="N612" s="70"/>
      <c r="O612" s="70"/>
      <c r="P612" s="70"/>
      <c r="Q612" s="73"/>
      <c r="R612" s="70"/>
      <c r="S612" s="70"/>
      <c r="T612" s="70"/>
      <c r="U612" s="70"/>
      <c r="V612" s="70"/>
    </row>
    <row r="613" spans="1:22" s="8" customFormat="1" ht="45.75" x14ac:dyDescent="0.4">
      <c r="A613" s="58"/>
      <c r="B613" s="82"/>
      <c r="C613" s="51" t="s">
        <v>1</v>
      </c>
      <c r="D613" s="24">
        <f>SUM(E613:H613)</f>
        <v>93516.865000000005</v>
      </c>
      <c r="E613" s="23">
        <f>96356.47-2839.605</f>
        <v>93516.865000000005</v>
      </c>
      <c r="F613" s="16"/>
      <c r="G613" s="16"/>
      <c r="H613" s="16"/>
      <c r="I613" s="16"/>
      <c r="J613" s="70"/>
      <c r="K613" s="70"/>
      <c r="L613" s="70"/>
      <c r="M613" s="70"/>
      <c r="N613" s="70"/>
      <c r="O613" s="70"/>
      <c r="P613" s="70"/>
      <c r="Q613" s="73"/>
      <c r="R613" s="70"/>
      <c r="S613" s="70"/>
      <c r="T613" s="70"/>
      <c r="U613" s="70"/>
      <c r="V613" s="70"/>
    </row>
    <row r="614" spans="1:22" s="8" customFormat="1" ht="52.5" customHeight="1" x14ac:dyDescent="0.4">
      <c r="A614" s="58"/>
      <c r="B614" s="82"/>
      <c r="C614" s="51" t="s">
        <v>2</v>
      </c>
      <c r="D614" s="24">
        <f>SUM(E614:H614)</f>
        <v>944.614797979797</v>
      </c>
      <c r="E614" s="23">
        <v>944.614797979797</v>
      </c>
      <c r="F614" s="16"/>
      <c r="G614" s="16"/>
      <c r="H614" s="16"/>
      <c r="I614" s="16"/>
      <c r="J614" s="70"/>
      <c r="K614" s="70"/>
      <c r="L614" s="70"/>
      <c r="M614" s="70"/>
      <c r="N614" s="70"/>
      <c r="O614" s="70"/>
      <c r="P614" s="70"/>
      <c r="Q614" s="73"/>
      <c r="R614" s="70"/>
      <c r="S614" s="70"/>
      <c r="T614" s="70"/>
      <c r="U614" s="70"/>
      <c r="V614" s="70"/>
    </row>
    <row r="615" spans="1:22" s="8" customFormat="1" ht="91.5" x14ac:dyDescent="0.4">
      <c r="A615" s="59"/>
      <c r="B615" s="83"/>
      <c r="C615" s="51" t="s">
        <v>3</v>
      </c>
      <c r="D615" s="24"/>
      <c r="E615" s="16"/>
      <c r="F615" s="16"/>
      <c r="G615" s="16"/>
      <c r="H615" s="16"/>
      <c r="I615" s="16"/>
      <c r="J615" s="71"/>
      <c r="K615" s="71"/>
      <c r="L615" s="71"/>
      <c r="M615" s="71"/>
      <c r="N615" s="71"/>
      <c r="O615" s="71"/>
      <c r="P615" s="71"/>
      <c r="Q615" s="74"/>
      <c r="R615" s="71"/>
      <c r="S615" s="71"/>
      <c r="T615" s="71"/>
      <c r="U615" s="71"/>
      <c r="V615" s="71"/>
    </row>
    <row r="616" spans="1:22" s="8" customFormat="1" ht="45.75" x14ac:dyDescent="0.4">
      <c r="A616" s="54" t="s">
        <v>20</v>
      </c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6"/>
    </row>
    <row r="617" spans="1:22" s="8" customFormat="1" ht="45.75" customHeight="1" x14ac:dyDescent="0.4">
      <c r="A617" s="57"/>
      <c r="B617" s="78" t="s">
        <v>297</v>
      </c>
      <c r="C617" s="79"/>
      <c r="D617" s="79"/>
      <c r="E617" s="79"/>
      <c r="F617" s="79"/>
      <c r="G617" s="79"/>
      <c r="H617" s="79"/>
      <c r="I617" s="79"/>
      <c r="J617" s="79"/>
      <c r="K617" s="79"/>
      <c r="L617" s="79"/>
      <c r="M617" s="79"/>
      <c r="N617" s="79"/>
      <c r="O617" s="79"/>
      <c r="P617" s="79"/>
      <c r="Q617" s="79"/>
      <c r="R617" s="79"/>
      <c r="S617" s="79"/>
      <c r="T617" s="79"/>
      <c r="U617" s="79"/>
      <c r="V617" s="80"/>
    </row>
    <row r="618" spans="1:22" s="8" customFormat="1" ht="138.75" customHeight="1" x14ac:dyDescent="0.4">
      <c r="A618" s="58"/>
      <c r="B618" s="81" t="s">
        <v>322</v>
      </c>
      <c r="C618" s="66" t="s">
        <v>299</v>
      </c>
      <c r="D618" s="67"/>
      <c r="E618" s="67"/>
      <c r="F618" s="67"/>
      <c r="G618" s="67"/>
      <c r="H618" s="68"/>
      <c r="I618" s="44"/>
      <c r="J618" s="69" t="s">
        <v>78</v>
      </c>
      <c r="K618" s="115" t="s">
        <v>76</v>
      </c>
      <c r="L618" s="69" t="s">
        <v>93</v>
      </c>
      <c r="M618" s="116" t="s">
        <v>161</v>
      </c>
      <c r="N618" s="69" t="s">
        <v>151</v>
      </c>
      <c r="O618" s="69" t="s">
        <v>151</v>
      </c>
      <c r="P618" s="69" t="s">
        <v>151</v>
      </c>
      <c r="Q618" s="72" t="s">
        <v>300</v>
      </c>
      <c r="R618" s="69" t="s">
        <v>9</v>
      </c>
      <c r="S618" s="69" t="s">
        <v>12</v>
      </c>
      <c r="T618" s="69" t="s">
        <v>160</v>
      </c>
      <c r="U618" s="69"/>
      <c r="V618" s="69" t="s">
        <v>119</v>
      </c>
    </row>
    <row r="619" spans="1:22" s="8" customFormat="1" ht="45.75" x14ac:dyDescent="0.4">
      <c r="A619" s="58"/>
      <c r="B619" s="82"/>
      <c r="C619" s="51" t="s">
        <v>5</v>
      </c>
      <c r="D619" s="24">
        <f t="shared" ref="D619" si="70">SUM(D620:D623)</f>
        <v>180976.68181818182</v>
      </c>
      <c r="E619" s="23">
        <f>SUM(E620:E623)</f>
        <v>180976.68181818182</v>
      </c>
      <c r="F619" s="16"/>
      <c r="G619" s="16"/>
      <c r="H619" s="16"/>
      <c r="I619" s="16"/>
      <c r="J619" s="70"/>
      <c r="K619" s="70"/>
      <c r="L619" s="70"/>
      <c r="M619" s="116"/>
      <c r="N619" s="70"/>
      <c r="O619" s="70"/>
      <c r="P619" s="70"/>
      <c r="Q619" s="73"/>
      <c r="R619" s="70"/>
      <c r="S619" s="70"/>
      <c r="T619" s="70"/>
      <c r="U619" s="70"/>
      <c r="V619" s="70"/>
    </row>
    <row r="620" spans="1:22" s="8" customFormat="1" ht="91.5" x14ac:dyDescent="0.4">
      <c r="A620" s="58"/>
      <c r="B620" s="82"/>
      <c r="C620" s="51" t="s">
        <v>0</v>
      </c>
      <c r="D620" s="24"/>
      <c r="E620" s="23"/>
      <c r="F620" s="16"/>
      <c r="G620" s="16"/>
      <c r="H620" s="16"/>
      <c r="I620" s="16"/>
      <c r="J620" s="70"/>
      <c r="K620" s="70"/>
      <c r="L620" s="70"/>
      <c r="M620" s="116"/>
      <c r="N620" s="70"/>
      <c r="O620" s="70"/>
      <c r="P620" s="70"/>
      <c r="Q620" s="73"/>
      <c r="R620" s="70"/>
      <c r="S620" s="70"/>
      <c r="T620" s="70"/>
      <c r="U620" s="70"/>
      <c r="V620" s="70"/>
    </row>
    <row r="621" spans="1:22" s="8" customFormat="1" ht="45.75" x14ac:dyDescent="0.4">
      <c r="A621" s="58"/>
      <c r="B621" s="82"/>
      <c r="C621" s="51" t="s">
        <v>1</v>
      </c>
      <c r="D621" s="24">
        <f>SUM(E621:H621)</f>
        <v>179166.91500000001</v>
      </c>
      <c r="E621" s="23">
        <f>120945.971+58220.944</f>
        <v>179166.91500000001</v>
      </c>
      <c r="F621" s="16"/>
      <c r="G621" s="16"/>
      <c r="H621" s="16"/>
      <c r="I621" s="16"/>
      <c r="J621" s="70"/>
      <c r="K621" s="70"/>
      <c r="L621" s="70"/>
      <c r="M621" s="116"/>
      <c r="N621" s="70"/>
      <c r="O621" s="70"/>
      <c r="P621" s="70"/>
      <c r="Q621" s="73"/>
      <c r="R621" s="70"/>
      <c r="S621" s="70"/>
      <c r="T621" s="70"/>
      <c r="U621" s="70"/>
      <c r="V621" s="70"/>
    </row>
    <row r="622" spans="1:22" s="8" customFormat="1" ht="46.5" customHeight="1" x14ac:dyDescent="0.4">
      <c r="A622" s="58"/>
      <c r="B622" s="82"/>
      <c r="C622" s="51" t="s">
        <v>2</v>
      </c>
      <c r="D622" s="24">
        <f>SUM(E622:H622)</f>
        <v>1809.7668181818153</v>
      </c>
      <c r="E622" s="23">
        <v>1809.7668181818153</v>
      </c>
      <c r="F622" s="16"/>
      <c r="G622" s="16"/>
      <c r="H622" s="16"/>
      <c r="I622" s="16"/>
      <c r="J622" s="70"/>
      <c r="K622" s="70"/>
      <c r="L622" s="70"/>
      <c r="M622" s="116"/>
      <c r="N622" s="70"/>
      <c r="O622" s="70"/>
      <c r="P622" s="70"/>
      <c r="Q622" s="73"/>
      <c r="R622" s="70"/>
      <c r="S622" s="70"/>
      <c r="T622" s="70"/>
      <c r="U622" s="70"/>
      <c r="V622" s="70"/>
    </row>
    <row r="623" spans="1:22" s="8" customFormat="1" ht="91.5" x14ac:dyDescent="0.4">
      <c r="A623" s="59"/>
      <c r="B623" s="83"/>
      <c r="C623" s="51" t="s">
        <v>3</v>
      </c>
      <c r="D623" s="24"/>
      <c r="E623" s="16"/>
      <c r="F623" s="16"/>
      <c r="G623" s="16"/>
      <c r="H623" s="16"/>
      <c r="I623" s="16"/>
      <c r="J623" s="71"/>
      <c r="K623" s="71"/>
      <c r="L623" s="71"/>
      <c r="M623" s="116"/>
      <c r="N623" s="71"/>
      <c r="O623" s="71"/>
      <c r="P623" s="71"/>
      <c r="Q623" s="74"/>
      <c r="R623" s="71"/>
      <c r="S623" s="71"/>
      <c r="T623" s="71"/>
      <c r="U623" s="71"/>
      <c r="V623" s="71"/>
    </row>
    <row r="624" spans="1:22" s="8" customFormat="1" ht="45.75" x14ac:dyDescent="0.4">
      <c r="A624" s="54" t="s">
        <v>20</v>
      </c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6"/>
    </row>
    <row r="625" spans="1:22" s="8" customFormat="1" ht="45.75" customHeight="1" x14ac:dyDescent="0.4">
      <c r="A625" s="57"/>
      <c r="B625" s="78" t="s">
        <v>297</v>
      </c>
      <c r="C625" s="79"/>
      <c r="D625" s="79"/>
      <c r="E625" s="79"/>
      <c r="F625" s="79"/>
      <c r="G625" s="79"/>
      <c r="H625" s="79"/>
      <c r="I625" s="79"/>
      <c r="J625" s="79"/>
      <c r="K625" s="79"/>
      <c r="L625" s="79"/>
      <c r="M625" s="79"/>
      <c r="N625" s="79"/>
      <c r="O625" s="79"/>
      <c r="P625" s="79"/>
      <c r="Q625" s="79"/>
      <c r="R625" s="79"/>
      <c r="S625" s="79"/>
      <c r="T625" s="79"/>
      <c r="U625" s="79"/>
      <c r="V625" s="80"/>
    </row>
    <row r="626" spans="1:22" s="8" customFormat="1" ht="112.5" customHeight="1" x14ac:dyDescent="0.4">
      <c r="A626" s="58"/>
      <c r="B626" s="81" t="s">
        <v>324</v>
      </c>
      <c r="C626" s="66" t="s">
        <v>301</v>
      </c>
      <c r="D626" s="67"/>
      <c r="E626" s="67"/>
      <c r="F626" s="67"/>
      <c r="G626" s="67"/>
      <c r="H626" s="68"/>
      <c r="I626" s="44"/>
      <c r="J626" s="69" t="s">
        <v>101</v>
      </c>
      <c r="K626" s="115" t="s">
        <v>76</v>
      </c>
      <c r="L626" s="69" t="s">
        <v>93</v>
      </c>
      <c r="M626" s="116" t="s">
        <v>162</v>
      </c>
      <c r="N626" s="69" t="s">
        <v>151</v>
      </c>
      <c r="O626" s="69" t="s">
        <v>151</v>
      </c>
      <c r="P626" s="69" t="s">
        <v>151</v>
      </c>
      <c r="Q626" s="72" t="s">
        <v>302</v>
      </c>
      <c r="R626" s="69" t="s">
        <v>9</v>
      </c>
      <c r="S626" s="69" t="s">
        <v>12</v>
      </c>
      <c r="T626" s="69" t="s">
        <v>160</v>
      </c>
      <c r="U626" s="69"/>
      <c r="V626" s="69" t="s">
        <v>119</v>
      </c>
    </row>
    <row r="627" spans="1:22" s="8" customFormat="1" ht="45.75" x14ac:dyDescent="0.4">
      <c r="A627" s="58"/>
      <c r="B627" s="82"/>
      <c r="C627" s="51" t="s">
        <v>5</v>
      </c>
      <c r="D627" s="24">
        <f t="shared" ref="D627" si="71">SUM(D628:D631)</f>
        <v>299750.49494949495</v>
      </c>
      <c r="E627" s="16"/>
      <c r="F627" s="16">
        <f>SUM(F628:F631)</f>
        <v>101010.101010101</v>
      </c>
      <c r="G627" s="16">
        <f>SUM(G628:G631)</f>
        <v>198740.39393939395</v>
      </c>
      <c r="H627" s="16"/>
      <c r="I627" s="16"/>
      <c r="J627" s="70"/>
      <c r="K627" s="70"/>
      <c r="L627" s="70"/>
      <c r="M627" s="116"/>
      <c r="N627" s="70"/>
      <c r="O627" s="70"/>
      <c r="P627" s="70"/>
      <c r="Q627" s="73"/>
      <c r="R627" s="70"/>
      <c r="S627" s="70"/>
      <c r="T627" s="70"/>
      <c r="U627" s="70"/>
      <c r="V627" s="70"/>
    </row>
    <row r="628" spans="1:22" s="8" customFormat="1" ht="91.5" x14ac:dyDescent="0.4">
      <c r="A628" s="58"/>
      <c r="B628" s="82"/>
      <c r="C628" s="51" t="s">
        <v>0</v>
      </c>
      <c r="D628" s="24"/>
      <c r="E628" s="16"/>
      <c r="F628" s="16"/>
      <c r="G628" s="16"/>
      <c r="H628" s="16"/>
      <c r="I628" s="16"/>
      <c r="J628" s="70"/>
      <c r="K628" s="70"/>
      <c r="L628" s="70"/>
      <c r="M628" s="116"/>
      <c r="N628" s="70"/>
      <c r="O628" s="70"/>
      <c r="P628" s="70"/>
      <c r="Q628" s="73"/>
      <c r="R628" s="70"/>
      <c r="S628" s="70"/>
      <c r="T628" s="70"/>
      <c r="U628" s="70"/>
      <c r="V628" s="70"/>
    </row>
    <row r="629" spans="1:22" s="8" customFormat="1" ht="61.5" customHeight="1" x14ac:dyDescent="0.4">
      <c r="A629" s="58"/>
      <c r="B629" s="82"/>
      <c r="C629" s="51" t="s">
        <v>1</v>
      </c>
      <c r="D629" s="24">
        <f>SUM(E629:H629)</f>
        <v>296752.99</v>
      </c>
      <c r="E629" s="23"/>
      <c r="F629" s="16">
        <v>100000</v>
      </c>
      <c r="G629" s="16">
        <v>196752.99</v>
      </c>
      <c r="H629" s="16"/>
      <c r="I629" s="16"/>
      <c r="J629" s="70"/>
      <c r="K629" s="70"/>
      <c r="L629" s="70"/>
      <c r="M629" s="116"/>
      <c r="N629" s="70"/>
      <c r="O629" s="70"/>
      <c r="P629" s="70"/>
      <c r="Q629" s="73"/>
      <c r="R629" s="70"/>
      <c r="S629" s="70"/>
      <c r="T629" s="70"/>
      <c r="U629" s="70"/>
      <c r="V629" s="70"/>
    </row>
    <row r="630" spans="1:22" s="8" customFormat="1" ht="45.75" x14ac:dyDescent="0.4">
      <c r="A630" s="58"/>
      <c r="B630" s="82"/>
      <c r="C630" s="51" t="s">
        <v>2</v>
      </c>
      <c r="D630" s="24">
        <f>SUM(E630:H630)</f>
        <v>2997.5049494949635</v>
      </c>
      <c r="E630" s="23"/>
      <c r="F630" s="16">
        <v>1010.1010101010033</v>
      </c>
      <c r="G630" s="16">
        <v>1987.4039393939602</v>
      </c>
      <c r="H630" s="16"/>
      <c r="I630" s="16"/>
      <c r="J630" s="70"/>
      <c r="K630" s="70"/>
      <c r="L630" s="70"/>
      <c r="M630" s="116"/>
      <c r="N630" s="70"/>
      <c r="O630" s="70"/>
      <c r="P630" s="70"/>
      <c r="Q630" s="73"/>
      <c r="R630" s="70"/>
      <c r="S630" s="70"/>
      <c r="T630" s="70"/>
      <c r="U630" s="70"/>
      <c r="V630" s="70"/>
    </row>
    <row r="631" spans="1:22" s="8" customFormat="1" ht="91.5" x14ac:dyDescent="0.4">
      <c r="A631" s="59"/>
      <c r="B631" s="83"/>
      <c r="C631" s="51" t="s">
        <v>3</v>
      </c>
      <c r="D631" s="24"/>
      <c r="E631" s="16"/>
      <c r="F631" s="16"/>
      <c r="G631" s="16"/>
      <c r="H631" s="16"/>
      <c r="I631" s="16"/>
      <c r="J631" s="71"/>
      <c r="K631" s="71"/>
      <c r="L631" s="71"/>
      <c r="M631" s="116"/>
      <c r="N631" s="71"/>
      <c r="O631" s="71"/>
      <c r="P631" s="71"/>
      <c r="Q631" s="74"/>
      <c r="R631" s="71"/>
      <c r="S631" s="71"/>
      <c r="T631" s="71"/>
      <c r="U631" s="71"/>
      <c r="V631" s="71"/>
    </row>
    <row r="632" spans="1:22" s="8" customFormat="1" ht="45.75" x14ac:dyDescent="0.4">
      <c r="A632" s="54" t="s">
        <v>20</v>
      </c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6"/>
    </row>
    <row r="633" spans="1:22" s="8" customFormat="1" ht="45.75" customHeight="1" x14ac:dyDescent="0.4">
      <c r="A633" s="57"/>
      <c r="B633" s="78" t="s">
        <v>297</v>
      </c>
      <c r="C633" s="79"/>
      <c r="D633" s="79"/>
      <c r="E633" s="79"/>
      <c r="F633" s="79"/>
      <c r="G633" s="79"/>
      <c r="H633" s="79"/>
      <c r="I633" s="79"/>
      <c r="J633" s="79"/>
      <c r="K633" s="79"/>
      <c r="L633" s="79"/>
      <c r="M633" s="79"/>
      <c r="N633" s="79"/>
      <c r="O633" s="79"/>
      <c r="P633" s="79"/>
      <c r="Q633" s="79"/>
      <c r="R633" s="79"/>
      <c r="S633" s="79"/>
      <c r="T633" s="79"/>
      <c r="U633" s="79"/>
      <c r="V633" s="80"/>
    </row>
    <row r="634" spans="1:22" s="8" customFormat="1" ht="114" customHeight="1" x14ac:dyDescent="0.4">
      <c r="A634" s="58"/>
      <c r="B634" s="81" t="s">
        <v>323</v>
      </c>
      <c r="C634" s="66" t="s">
        <v>158</v>
      </c>
      <c r="D634" s="67"/>
      <c r="E634" s="67"/>
      <c r="F634" s="67"/>
      <c r="G634" s="67"/>
      <c r="H634" s="68"/>
      <c r="I634" s="44"/>
      <c r="J634" s="69"/>
      <c r="K634" s="115" t="s">
        <v>77</v>
      </c>
      <c r="L634" s="69" t="s">
        <v>93</v>
      </c>
      <c r="M634" s="69" t="s">
        <v>372</v>
      </c>
      <c r="N634" s="69" t="s">
        <v>151</v>
      </c>
      <c r="O634" s="69" t="s">
        <v>151</v>
      </c>
      <c r="P634" s="69" t="s">
        <v>151</v>
      </c>
      <c r="Q634" s="72" t="s">
        <v>310</v>
      </c>
      <c r="R634" s="69" t="s">
        <v>9</v>
      </c>
      <c r="S634" s="69" t="s">
        <v>12</v>
      </c>
      <c r="T634" s="69" t="s">
        <v>125</v>
      </c>
      <c r="U634" s="75"/>
      <c r="V634" s="75" t="s">
        <v>119</v>
      </c>
    </row>
    <row r="635" spans="1:22" s="8" customFormat="1" ht="45.75" x14ac:dyDescent="0.4">
      <c r="A635" s="58"/>
      <c r="B635" s="82"/>
      <c r="C635" s="51" t="s">
        <v>5</v>
      </c>
      <c r="D635" s="24">
        <f t="shared" ref="D635" si="72">SUM(D636:D639)</f>
        <v>9902.9515151515152</v>
      </c>
      <c r="E635" s="16">
        <f>SUM(E636:E639)</f>
        <v>9902.9515151515152</v>
      </c>
      <c r="F635" s="16"/>
      <c r="G635" s="16"/>
      <c r="H635" s="16"/>
      <c r="I635" s="16"/>
      <c r="J635" s="70"/>
      <c r="K635" s="70"/>
      <c r="L635" s="70"/>
      <c r="M635" s="70"/>
      <c r="N635" s="70"/>
      <c r="O635" s="70"/>
      <c r="P635" s="70"/>
      <c r="Q635" s="73"/>
      <c r="R635" s="70"/>
      <c r="S635" s="70"/>
      <c r="T635" s="70"/>
      <c r="U635" s="76"/>
      <c r="V635" s="76"/>
    </row>
    <row r="636" spans="1:22" s="8" customFormat="1" ht="91.5" x14ac:dyDescent="0.4">
      <c r="A636" s="58"/>
      <c r="B636" s="82"/>
      <c r="C636" s="51" t="s">
        <v>0</v>
      </c>
      <c r="D636" s="24"/>
      <c r="E636" s="16"/>
      <c r="F636" s="16"/>
      <c r="G636" s="16"/>
      <c r="H636" s="16"/>
      <c r="I636" s="16"/>
      <c r="J636" s="70"/>
      <c r="K636" s="70"/>
      <c r="L636" s="70"/>
      <c r="M636" s="70"/>
      <c r="N636" s="70"/>
      <c r="O636" s="70"/>
      <c r="P636" s="70"/>
      <c r="Q636" s="73"/>
      <c r="R636" s="70"/>
      <c r="S636" s="70"/>
      <c r="T636" s="70"/>
      <c r="U636" s="76"/>
      <c r="V636" s="76"/>
    </row>
    <row r="637" spans="1:22" s="8" customFormat="1" ht="45.75" x14ac:dyDescent="0.4">
      <c r="A637" s="58"/>
      <c r="B637" s="82"/>
      <c r="C637" s="51" t="s">
        <v>1</v>
      </c>
      <c r="D637" s="24">
        <f>SUM(E637:H637)</f>
        <v>9803.9220000000005</v>
      </c>
      <c r="E637" s="16">
        <v>9803.9220000000005</v>
      </c>
      <c r="F637" s="16"/>
      <c r="G637" s="16"/>
      <c r="H637" s="16"/>
      <c r="I637" s="16"/>
      <c r="J637" s="70"/>
      <c r="K637" s="70"/>
      <c r="L637" s="70"/>
      <c r="M637" s="70"/>
      <c r="N637" s="70"/>
      <c r="O637" s="70"/>
      <c r="P637" s="70"/>
      <c r="Q637" s="73"/>
      <c r="R637" s="70"/>
      <c r="S637" s="70"/>
      <c r="T637" s="70"/>
      <c r="U637" s="76"/>
      <c r="V637" s="76"/>
    </row>
    <row r="638" spans="1:22" s="8" customFormat="1" ht="58.5" customHeight="1" x14ac:dyDescent="0.4">
      <c r="A638" s="58"/>
      <c r="B638" s="82"/>
      <c r="C638" s="51" t="s">
        <v>2</v>
      </c>
      <c r="D638" s="24">
        <f>SUM(E638:H638)</f>
        <v>99.029515151514715</v>
      </c>
      <c r="E638" s="23">
        <v>99.029515151514715</v>
      </c>
      <c r="F638" s="16"/>
      <c r="G638" s="16"/>
      <c r="H638" s="16"/>
      <c r="I638" s="16"/>
      <c r="J638" s="70"/>
      <c r="K638" s="70"/>
      <c r="L638" s="70"/>
      <c r="M638" s="70"/>
      <c r="N638" s="70"/>
      <c r="O638" s="70"/>
      <c r="P638" s="70"/>
      <c r="Q638" s="73"/>
      <c r="R638" s="70"/>
      <c r="S638" s="70"/>
      <c r="T638" s="70"/>
      <c r="U638" s="76"/>
      <c r="V638" s="76"/>
    </row>
    <row r="639" spans="1:22" s="8" customFormat="1" ht="91.5" x14ac:dyDescent="0.4">
      <c r="A639" s="59"/>
      <c r="B639" s="83"/>
      <c r="C639" s="51" t="s">
        <v>3</v>
      </c>
      <c r="D639" s="24"/>
      <c r="E639" s="16"/>
      <c r="F639" s="16"/>
      <c r="G639" s="16"/>
      <c r="H639" s="16"/>
      <c r="I639" s="16"/>
      <c r="J639" s="71"/>
      <c r="K639" s="71"/>
      <c r="L639" s="71"/>
      <c r="M639" s="71"/>
      <c r="N639" s="71"/>
      <c r="O639" s="71"/>
      <c r="P639" s="71"/>
      <c r="Q639" s="74"/>
      <c r="R639" s="71"/>
      <c r="S639" s="71"/>
      <c r="T639" s="71"/>
      <c r="U639" s="77"/>
      <c r="V639" s="77"/>
    </row>
    <row r="640" spans="1:22" s="8" customFormat="1" ht="45.75" x14ac:dyDescent="0.4">
      <c r="A640" s="54" t="s">
        <v>20</v>
      </c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6"/>
    </row>
    <row r="641" spans="1:22" s="8" customFormat="1" ht="45.75" customHeight="1" x14ac:dyDescent="0.4">
      <c r="A641" s="57"/>
      <c r="B641" s="78" t="s">
        <v>297</v>
      </c>
      <c r="C641" s="79"/>
      <c r="D641" s="79"/>
      <c r="E641" s="79"/>
      <c r="F641" s="79"/>
      <c r="G641" s="79"/>
      <c r="H641" s="79"/>
      <c r="I641" s="79"/>
      <c r="J641" s="79"/>
      <c r="K641" s="79"/>
      <c r="L641" s="79"/>
      <c r="M641" s="79"/>
      <c r="N641" s="79"/>
      <c r="O641" s="79"/>
      <c r="P641" s="79"/>
      <c r="Q641" s="79"/>
      <c r="R641" s="79"/>
      <c r="S641" s="79"/>
      <c r="T641" s="79"/>
      <c r="U641" s="79"/>
      <c r="V641" s="80"/>
    </row>
    <row r="642" spans="1:22" s="8" customFormat="1" ht="97.5" customHeight="1" x14ac:dyDescent="0.4">
      <c r="A642" s="58"/>
      <c r="B642" s="81" t="s">
        <v>325</v>
      </c>
      <c r="C642" s="66" t="s">
        <v>309</v>
      </c>
      <c r="D642" s="67"/>
      <c r="E642" s="67"/>
      <c r="F642" s="67"/>
      <c r="G642" s="67"/>
      <c r="H642" s="68"/>
      <c r="I642" s="44"/>
      <c r="J642" s="69" t="s">
        <v>101</v>
      </c>
      <c r="K642" s="115" t="s">
        <v>77</v>
      </c>
      <c r="L642" s="69" t="s">
        <v>93</v>
      </c>
      <c r="M642" s="69" t="s">
        <v>372</v>
      </c>
      <c r="N642" s="69" t="s">
        <v>151</v>
      </c>
      <c r="O642" s="69" t="s">
        <v>151</v>
      </c>
      <c r="P642" s="69" t="s">
        <v>151</v>
      </c>
      <c r="Q642" s="72" t="s">
        <v>310</v>
      </c>
      <c r="R642" s="69" t="s">
        <v>9</v>
      </c>
      <c r="S642" s="69" t="s">
        <v>12</v>
      </c>
      <c r="T642" s="69" t="s">
        <v>160</v>
      </c>
      <c r="U642" s="75"/>
      <c r="V642" s="75" t="s">
        <v>119</v>
      </c>
    </row>
    <row r="643" spans="1:22" s="8" customFormat="1" ht="45.75" x14ac:dyDescent="0.4">
      <c r="A643" s="58"/>
      <c r="B643" s="82"/>
      <c r="C643" s="51" t="s">
        <v>5</v>
      </c>
      <c r="D643" s="24">
        <f t="shared" ref="D643" si="73">SUM(D644:D647)</f>
        <v>481358.4</v>
      </c>
      <c r="E643" s="16"/>
      <c r="F643" s="16">
        <f>SUM(F644:F647)</f>
        <v>153000</v>
      </c>
      <c r="G643" s="16">
        <f>SUM(G644:G647)</f>
        <v>328358.40000000002</v>
      </c>
      <c r="H643" s="16"/>
      <c r="I643" s="16"/>
      <c r="J643" s="70"/>
      <c r="K643" s="70"/>
      <c r="L643" s="70"/>
      <c r="M643" s="70"/>
      <c r="N643" s="70"/>
      <c r="O643" s="70"/>
      <c r="P643" s="70"/>
      <c r="Q643" s="73"/>
      <c r="R643" s="70"/>
      <c r="S643" s="70"/>
      <c r="T643" s="70"/>
      <c r="U643" s="76"/>
      <c r="V643" s="76"/>
    </row>
    <row r="644" spans="1:22" s="8" customFormat="1" ht="91.5" x14ac:dyDescent="0.4">
      <c r="A644" s="58"/>
      <c r="B644" s="82"/>
      <c r="C644" s="51" t="s">
        <v>0</v>
      </c>
      <c r="D644" s="24"/>
      <c r="E644" s="16"/>
      <c r="F644" s="16"/>
      <c r="G644" s="16"/>
      <c r="H644" s="16"/>
      <c r="I644" s="16"/>
      <c r="J644" s="70"/>
      <c r="K644" s="70"/>
      <c r="L644" s="70"/>
      <c r="M644" s="70"/>
      <c r="N644" s="70"/>
      <c r="O644" s="70"/>
      <c r="P644" s="70"/>
      <c r="Q644" s="73"/>
      <c r="R644" s="70"/>
      <c r="S644" s="70"/>
      <c r="T644" s="70"/>
      <c r="U644" s="76"/>
      <c r="V644" s="76"/>
    </row>
    <row r="645" spans="1:22" s="8" customFormat="1" ht="45.75" x14ac:dyDescent="0.4">
      <c r="A645" s="58"/>
      <c r="B645" s="82"/>
      <c r="C645" s="51" t="s">
        <v>1</v>
      </c>
      <c r="D645" s="24">
        <f>SUM(E645:H645)</f>
        <v>471920</v>
      </c>
      <c r="E645" s="16"/>
      <c r="F645" s="16">
        <v>150000</v>
      </c>
      <c r="G645" s="16">
        <v>321920</v>
      </c>
      <c r="H645" s="16"/>
      <c r="I645" s="16"/>
      <c r="J645" s="70"/>
      <c r="K645" s="70"/>
      <c r="L645" s="70"/>
      <c r="M645" s="70"/>
      <c r="N645" s="70"/>
      <c r="O645" s="70"/>
      <c r="P645" s="70"/>
      <c r="Q645" s="73"/>
      <c r="R645" s="70"/>
      <c r="S645" s="70"/>
      <c r="T645" s="70"/>
      <c r="U645" s="76"/>
      <c r="V645" s="76"/>
    </row>
    <row r="646" spans="1:22" s="8" customFormat="1" ht="45.75" x14ac:dyDescent="0.4">
      <c r="A646" s="58"/>
      <c r="B646" s="82"/>
      <c r="C646" s="51" t="s">
        <v>2</v>
      </c>
      <c r="D646" s="24">
        <f>SUM(E646:H646)</f>
        <v>9438.4</v>
      </c>
      <c r="E646" s="23"/>
      <c r="F646" s="16">
        <v>3000</v>
      </c>
      <c r="G646" s="16">
        <v>6438.4</v>
      </c>
      <c r="H646" s="16"/>
      <c r="I646" s="16"/>
      <c r="J646" s="70"/>
      <c r="K646" s="70"/>
      <c r="L646" s="70"/>
      <c r="M646" s="70"/>
      <c r="N646" s="70"/>
      <c r="O646" s="70"/>
      <c r="P646" s="70"/>
      <c r="Q646" s="73"/>
      <c r="R646" s="70"/>
      <c r="S646" s="70"/>
      <c r="T646" s="70"/>
      <c r="U646" s="76"/>
      <c r="V646" s="76"/>
    </row>
    <row r="647" spans="1:22" s="8" customFormat="1" ht="91.5" x14ac:dyDescent="0.4">
      <c r="A647" s="59"/>
      <c r="B647" s="83"/>
      <c r="C647" s="51" t="s">
        <v>3</v>
      </c>
      <c r="D647" s="24"/>
      <c r="E647" s="16"/>
      <c r="F647" s="16"/>
      <c r="G647" s="16"/>
      <c r="H647" s="16"/>
      <c r="I647" s="16"/>
      <c r="J647" s="71"/>
      <c r="K647" s="71"/>
      <c r="L647" s="71"/>
      <c r="M647" s="71"/>
      <c r="N647" s="71"/>
      <c r="O647" s="71"/>
      <c r="P647" s="71"/>
      <c r="Q647" s="74"/>
      <c r="R647" s="71"/>
      <c r="S647" s="71"/>
      <c r="T647" s="71"/>
      <c r="U647" s="77"/>
      <c r="V647" s="77"/>
    </row>
    <row r="648" spans="1:22" s="8" customFormat="1" ht="45.75" x14ac:dyDescent="0.4">
      <c r="A648" s="54" t="s">
        <v>20</v>
      </c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6"/>
    </row>
    <row r="649" spans="1:22" s="8" customFormat="1" ht="45.75" customHeight="1" x14ac:dyDescent="0.4">
      <c r="A649" s="57"/>
      <c r="B649" s="78" t="s">
        <v>297</v>
      </c>
      <c r="C649" s="79"/>
      <c r="D649" s="79"/>
      <c r="E649" s="79"/>
      <c r="F649" s="79"/>
      <c r="G649" s="79"/>
      <c r="H649" s="79"/>
      <c r="I649" s="79"/>
      <c r="J649" s="79"/>
      <c r="K649" s="79"/>
      <c r="L649" s="79"/>
      <c r="M649" s="79"/>
      <c r="N649" s="79"/>
      <c r="O649" s="79"/>
      <c r="P649" s="79"/>
      <c r="Q649" s="79"/>
      <c r="R649" s="79"/>
      <c r="S649" s="79"/>
      <c r="T649" s="79"/>
      <c r="U649" s="79"/>
      <c r="V649" s="80"/>
    </row>
    <row r="650" spans="1:22" s="8" customFormat="1" ht="97.5" customHeight="1" x14ac:dyDescent="0.4">
      <c r="A650" s="58"/>
      <c r="B650" s="81" t="s">
        <v>326</v>
      </c>
      <c r="C650" s="66" t="s">
        <v>303</v>
      </c>
      <c r="D650" s="67"/>
      <c r="E650" s="67"/>
      <c r="F650" s="67"/>
      <c r="G650" s="67"/>
      <c r="H650" s="68"/>
      <c r="I650" s="44"/>
      <c r="J650" s="69" t="s">
        <v>77</v>
      </c>
      <c r="K650" s="115" t="s">
        <v>76</v>
      </c>
      <c r="L650" s="69" t="s">
        <v>93</v>
      </c>
      <c r="M650" s="69" t="s">
        <v>159</v>
      </c>
      <c r="N650" s="69" t="s">
        <v>151</v>
      </c>
      <c r="O650" s="69" t="s">
        <v>151</v>
      </c>
      <c r="P650" s="69" t="s">
        <v>151</v>
      </c>
      <c r="Q650" s="72" t="s">
        <v>304</v>
      </c>
      <c r="R650" s="69" t="s">
        <v>9</v>
      </c>
      <c r="S650" s="69" t="s">
        <v>12</v>
      </c>
      <c r="T650" s="69" t="s">
        <v>160</v>
      </c>
      <c r="U650" s="69"/>
      <c r="V650" s="69" t="s">
        <v>119</v>
      </c>
    </row>
    <row r="651" spans="1:22" s="8" customFormat="1" ht="45.75" x14ac:dyDescent="0.4">
      <c r="A651" s="58"/>
      <c r="B651" s="82"/>
      <c r="C651" s="51" t="s">
        <v>5</v>
      </c>
      <c r="D651" s="24">
        <f t="shared" ref="D651" si="74">SUM(D652:D655)</f>
        <v>506.43030303030304</v>
      </c>
      <c r="E651" s="16">
        <f>SUM(E652:E655)</f>
        <v>506.43030303030304</v>
      </c>
      <c r="F651" s="16"/>
      <c r="G651" s="16"/>
      <c r="H651" s="16"/>
      <c r="I651" s="16"/>
      <c r="J651" s="70"/>
      <c r="K651" s="70"/>
      <c r="L651" s="70"/>
      <c r="M651" s="70"/>
      <c r="N651" s="70"/>
      <c r="O651" s="70"/>
      <c r="P651" s="70"/>
      <c r="Q651" s="73"/>
      <c r="R651" s="70"/>
      <c r="S651" s="70"/>
      <c r="T651" s="70"/>
      <c r="U651" s="70"/>
      <c r="V651" s="70"/>
    </row>
    <row r="652" spans="1:22" s="8" customFormat="1" ht="91.5" x14ac:dyDescent="0.4">
      <c r="A652" s="58"/>
      <c r="B652" s="82"/>
      <c r="C652" s="51" t="s">
        <v>0</v>
      </c>
      <c r="D652" s="24"/>
      <c r="E652" s="23"/>
      <c r="F652" s="16"/>
      <c r="G652" s="16"/>
      <c r="H652" s="16"/>
      <c r="I652" s="16"/>
      <c r="J652" s="70"/>
      <c r="K652" s="70"/>
      <c r="L652" s="70"/>
      <c r="M652" s="70"/>
      <c r="N652" s="70"/>
      <c r="O652" s="70"/>
      <c r="P652" s="70"/>
      <c r="Q652" s="73"/>
      <c r="R652" s="70"/>
      <c r="S652" s="70"/>
      <c r="T652" s="70"/>
      <c r="U652" s="70"/>
      <c r="V652" s="70"/>
    </row>
    <row r="653" spans="1:22" s="8" customFormat="1" ht="45.75" x14ac:dyDescent="0.4">
      <c r="A653" s="58"/>
      <c r="B653" s="82"/>
      <c r="C653" s="51" t="s">
        <v>1</v>
      </c>
      <c r="D653" s="24">
        <f>SUM(E653:H653)</f>
        <v>501.36599999999999</v>
      </c>
      <c r="E653" s="23">
        <f>1818.18-1316.814</f>
        <v>501.36599999999999</v>
      </c>
      <c r="F653" s="16"/>
      <c r="G653" s="16"/>
      <c r="H653" s="16"/>
      <c r="I653" s="16"/>
      <c r="J653" s="70"/>
      <c r="K653" s="70"/>
      <c r="L653" s="70"/>
      <c r="M653" s="70"/>
      <c r="N653" s="70"/>
      <c r="O653" s="70"/>
      <c r="P653" s="70"/>
      <c r="Q653" s="73"/>
      <c r="R653" s="70"/>
      <c r="S653" s="70"/>
      <c r="T653" s="70"/>
      <c r="U653" s="70"/>
      <c r="V653" s="70"/>
    </row>
    <row r="654" spans="1:22" s="8" customFormat="1" ht="52.5" customHeight="1" x14ac:dyDescent="0.4">
      <c r="A654" s="58"/>
      <c r="B654" s="82"/>
      <c r="C654" s="51" t="s">
        <v>2</v>
      </c>
      <c r="D654" s="24">
        <f>SUM(E654:H654)</f>
        <v>5.0643030303030514</v>
      </c>
      <c r="E654" s="23">
        <v>5.0643030303030514</v>
      </c>
      <c r="F654" s="16"/>
      <c r="G654" s="16"/>
      <c r="H654" s="16"/>
      <c r="I654" s="16"/>
      <c r="J654" s="70"/>
      <c r="K654" s="70"/>
      <c r="L654" s="70"/>
      <c r="M654" s="70"/>
      <c r="N654" s="70"/>
      <c r="O654" s="70"/>
      <c r="P654" s="70"/>
      <c r="Q654" s="73"/>
      <c r="R654" s="70"/>
      <c r="S654" s="70"/>
      <c r="T654" s="70"/>
      <c r="U654" s="70"/>
      <c r="V654" s="70"/>
    </row>
    <row r="655" spans="1:22" s="8" customFormat="1" ht="91.5" x14ac:dyDescent="0.4">
      <c r="A655" s="59"/>
      <c r="B655" s="83"/>
      <c r="C655" s="51" t="s">
        <v>3</v>
      </c>
      <c r="D655" s="24"/>
      <c r="E655" s="16"/>
      <c r="F655" s="16"/>
      <c r="G655" s="16"/>
      <c r="H655" s="16"/>
      <c r="I655" s="16"/>
      <c r="J655" s="71"/>
      <c r="K655" s="71"/>
      <c r="L655" s="71"/>
      <c r="M655" s="71"/>
      <c r="N655" s="71"/>
      <c r="O655" s="71"/>
      <c r="P655" s="71"/>
      <c r="Q655" s="74"/>
      <c r="R655" s="71"/>
      <c r="S655" s="71"/>
      <c r="T655" s="71"/>
      <c r="U655" s="71"/>
      <c r="V655" s="71"/>
    </row>
    <row r="656" spans="1:22" s="8" customFormat="1" ht="45.75" x14ac:dyDescent="0.4">
      <c r="A656" s="54" t="s">
        <v>20</v>
      </c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6"/>
    </row>
    <row r="657" spans="1:22" s="8" customFormat="1" ht="45.75" customHeight="1" x14ac:dyDescent="0.4">
      <c r="A657" s="57"/>
      <c r="B657" s="78" t="s">
        <v>297</v>
      </c>
      <c r="C657" s="79"/>
      <c r="D657" s="79"/>
      <c r="E657" s="79"/>
      <c r="F657" s="79"/>
      <c r="G657" s="79"/>
      <c r="H657" s="79"/>
      <c r="I657" s="79"/>
      <c r="J657" s="79"/>
      <c r="K657" s="79"/>
      <c r="L657" s="79"/>
      <c r="M657" s="79"/>
      <c r="N657" s="79"/>
      <c r="O657" s="79"/>
      <c r="P657" s="79"/>
      <c r="Q657" s="79"/>
      <c r="R657" s="79"/>
      <c r="S657" s="79"/>
      <c r="T657" s="79"/>
      <c r="U657" s="79"/>
      <c r="V657" s="80"/>
    </row>
    <row r="658" spans="1:22" s="8" customFormat="1" ht="105" customHeight="1" x14ac:dyDescent="0.4">
      <c r="A658" s="58"/>
      <c r="B658" s="81" t="s">
        <v>327</v>
      </c>
      <c r="C658" s="66" t="s">
        <v>305</v>
      </c>
      <c r="D658" s="67"/>
      <c r="E658" s="67"/>
      <c r="F658" s="67"/>
      <c r="G658" s="67"/>
      <c r="H658" s="68"/>
      <c r="I658" s="44"/>
      <c r="J658" s="69" t="s">
        <v>77</v>
      </c>
      <c r="K658" s="115" t="s">
        <v>76</v>
      </c>
      <c r="L658" s="69" t="s">
        <v>93</v>
      </c>
      <c r="M658" s="69" t="s">
        <v>161</v>
      </c>
      <c r="N658" s="69" t="s">
        <v>151</v>
      </c>
      <c r="O658" s="69" t="s">
        <v>151</v>
      </c>
      <c r="P658" s="69" t="s">
        <v>151</v>
      </c>
      <c r="Q658" s="72" t="s">
        <v>306</v>
      </c>
      <c r="R658" s="69" t="s">
        <v>9</v>
      </c>
      <c r="S658" s="69" t="s">
        <v>12</v>
      </c>
      <c r="T658" s="69" t="s">
        <v>160</v>
      </c>
      <c r="U658" s="69"/>
      <c r="V658" s="69" t="s">
        <v>119</v>
      </c>
    </row>
    <row r="659" spans="1:22" s="8" customFormat="1" ht="45.75" x14ac:dyDescent="0.4">
      <c r="A659" s="58"/>
      <c r="B659" s="82"/>
      <c r="C659" s="51" t="s">
        <v>5</v>
      </c>
      <c r="D659" s="24">
        <f t="shared" ref="D659" si="75">SUM(D660:D663)</f>
        <v>14916.743434343432</v>
      </c>
      <c r="E659" s="16">
        <f>SUM(E660:E663)</f>
        <v>14916.743434343432</v>
      </c>
      <c r="F659" s="16"/>
      <c r="G659" s="16"/>
      <c r="H659" s="16"/>
      <c r="I659" s="16"/>
      <c r="J659" s="70"/>
      <c r="K659" s="70"/>
      <c r="L659" s="70"/>
      <c r="M659" s="70"/>
      <c r="N659" s="70"/>
      <c r="O659" s="70"/>
      <c r="P659" s="70"/>
      <c r="Q659" s="73"/>
      <c r="R659" s="70"/>
      <c r="S659" s="70"/>
      <c r="T659" s="70"/>
      <c r="U659" s="70"/>
      <c r="V659" s="70"/>
    </row>
    <row r="660" spans="1:22" s="8" customFormat="1" ht="91.5" x14ac:dyDescent="0.4">
      <c r="A660" s="58"/>
      <c r="B660" s="82"/>
      <c r="C660" s="51" t="s">
        <v>0</v>
      </c>
      <c r="D660" s="24"/>
      <c r="E660" s="23"/>
      <c r="F660" s="16"/>
      <c r="G660" s="16"/>
      <c r="H660" s="16"/>
      <c r="I660" s="16"/>
      <c r="J660" s="70"/>
      <c r="K660" s="70"/>
      <c r="L660" s="70"/>
      <c r="M660" s="70"/>
      <c r="N660" s="70"/>
      <c r="O660" s="70"/>
      <c r="P660" s="70"/>
      <c r="Q660" s="73"/>
      <c r="R660" s="70"/>
      <c r="S660" s="70"/>
      <c r="T660" s="70"/>
      <c r="U660" s="70"/>
      <c r="V660" s="70"/>
    </row>
    <row r="661" spans="1:22" s="8" customFormat="1" ht="45.75" x14ac:dyDescent="0.4">
      <c r="A661" s="58"/>
      <c r="B661" s="82"/>
      <c r="C661" s="51" t="s">
        <v>1</v>
      </c>
      <c r="D661" s="24">
        <f>SUM(E661:H661)</f>
        <v>14767.575999999999</v>
      </c>
      <c r="E661" s="23">
        <f>3090.909+11676.667</f>
        <v>14767.575999999999</v>
      </c>
      <c r="F661" s="16"/>
      <c r="G661" s="16"/>
      <c r="H661" s="16"/>
      <c r="I661" s="16"/>
      <c r="J661" s="70"/>
      <c r="K661" s="70"/>
      <c r="L661" s="70"/>
      <c r="M661" s="70"/>
      <c r="N661" s="70"/>
      <c r="O661" s="70"/>
      <c r="P661" s="70"/>
      <c r="Q661" s="73"/>
      <c r="R661" s="70"/>
      <c r="S661" s="70"/>
      <c r="T661" s="70"/>
      <c r="U661" s="70"/>
      <c r="V661" s="70"/>
    </row>
    <row r="662" spans="1:22" s="8" customFormat="1" ht="46.5" customHeight="1" x14ac:dyDescent="0.4">
      <c r="A662" s="58"/>
      <c r="B662" s="82"/>
      <c r="C662" s="51" t="s">
        <v>2</v>
      </c>
      <c r="D662" s="24">
        <f>SUM(E662:H662)</f>
        <v>149.16743434343334</v>
      </c>
      <c r="E662" s="23">
        <v>149.16743434343334</v>
      </c>
      <c r="F662" s="16"/>
      <c r="G662" s="16"/>
      <c r="H662" s="16"/>
      <c r="I662" s="16"/>
      <c r="J662" s="70"/>
      <c r="K662" s="70"/>
      <c r="L662" s="70"/>
      <c r="M662" s="70"/>
      <c r="N662" s="70"/>
      <c r="O662" s="70"/>
      <c r="P662" s="70"/>
      <c r="Q662" s="73"/>
      <c r="R662" s="70"/>
      <c r="S662" s="70"/>
      <c r="T662" s="70"/>
      <c r="U662" s="70"/>
      <c r="V662" s="70"/>
    </row>
    <row r="663" spans="1:22" s="8" customFormat="1" ht="91.5" x14ac:dyDescent="0.4">
      <c r="A663" s="59"/>
      <c r="B663" s="83"/>
      <c r="C663" s="51" t="s">
        <v>3</v>
      </c>
      <c r="D663" s="24"/>
      <c r="E663" s="16"/>
      <c r="F663" s="16"/>
      <c r="G663" s="16"/>
      <c r="H663" s="16"/>
      <c r="I663" s="16"/>
      <c r="J663" s="71"/>
      <c r="K663" s="71"/>
      <c r="L663" s="71"/>
      <c r="M663" s="71"/>
      <c r="N663" s="71"/>
      <c r="O663" s="71"/>
      <c r="P663" s="71"/>
      <c r="Q663" s="74"/>
      <c r="R663" s="71"/>
      <c r="S663" s="71"/>
      <c r="T663" s="71"/>
      <c r="U663" s="71"/>
      <c r="V663" s="71"/>
    </row>
    <row r="664" spans="1:22" s="8" customFormat="1" ht="45.75" x14ac:dyDescent="0.4">
      <c r="A664" s="54" t="s">
        <v>20</v>
      </c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6"/>
    </row>
    <row r="665" spans="1:22" s="8" customFormat="1" ht="45.75" x14ac:dyDescent="0.4">
      <c r="A665" s="57"/>
      <c r="B665" s="78" t="s">
        <v>74</v>
      </c>
      <c r="C665" s="79"/>
      <c r="D665" s="79"/>
      <c r="E665" s="79"/>
      <c r="F665" s="79"/>
      <c r="G665" s="79"/>
      <c r="H665" s="79"/>
      <c r="I665" s="79"/>
      <c r="J665" s="79"/>
      <c r="K665" s="79"/>
      <c r="L665" s="79"/>
      <c r="M665" s="79"/>
      <c r="N665" s="79"/>
      <c r="O665" s="79"/>
      <c r="P665" s="79"/>
      <c r="Q665" s="79"/>
      <c r="R665" s="79"/>
      <c r="S665" s="79"/>
      <c r="T665" s="79"/>
      <c r="U665" s="79"/>
      <c r="V665" s="80"/>
    </row>
    <row r="666" spans="1:22" s="8" customFormat="1" ht="93.75" customHeight="1" x14ac:dyDescent="0.4">
      <c r="A666" s="58"/>
      <c r="B666" s="81" t="s">
        <v>328</v>
      </c>
      <c r="C666" s="66" t="s">
        <v>307</v>
      </c>
      <c r="D666" s="67"/>
      <c r="E666" s="67"/>
      <c r="F666" s="67"/>
      <c r="G666" s="67"/>
      <c r="H666" s="68"/>
      <c r="I666" s="44"/>
      <c r="J666" s="69" t="s">
        <v>77</v>
      </c>
      <c r="K666" s="115" t="s">
        <v>76</v>
      </c>
      <c r="L666" s="69" t="s">
        <v>93</v>
      </c>
      <c r="M666" s="69" t="s">
        <v>162</v>
      </c>
      <c r="N666" s="69" t="s">
        <v>151</v>
      </c>
      <c r="O666" s="69" t="s">
        <v>151</v>
      </c>
      <c r="P666" s="69" t="s">
        <v>151</v>
      </c>
      <c r="Q666" s="72" t="s">
        <v>308</v>
      </c>
      <c r="R666" s="69" t="s">
        <v>9</v>
      </c>
      <c r="S666" s="69" t="s">
        <v>12</v>
      </c>
      <c r="T666" s="69" t="s">
        <v>160</v>
      </c>
      <c r="U666" s="69"/>
      <c r="V666" s="69" t="s">
        <v>119</v>
      </c>
    </row>
    <row r="667" spans="1:22" s="8" customFormat="1" ht="45.75" x14ac:dyDescent="0.4">
      <c r="A667" s="58"/>
      <c r="B667" s="82"/>
      <c r="C667" s="51" t="s">
        <v>5</v>
      </c>
      <c r="D667" s="24">
        <f t="shared" ref="D667" si="76">SUM(D668:D671)</f>
        <v>717.67979797979865</v>
      </c>
      <c r="E667" s="16">
        <f>SUM(E668:E671)</f>
        <v>717.67979797979865</v>
      </c>
      <c r="F667" s="16"/>
      <c r="G667" s="16"/>
      <c r="H667" s="16"/>
      <c r="I667" s="16"/>
      <c r="J667" s="70"/>
      <c r="K667" s="70"/>
      <c r="L667" s="70"/>
      <c r="M667" s="70"/>
      <c r="N667" s="70"/>
      <c r="O667" s="70"/>
      <c r="P667" s="70"/>
      <c r="Q667" s="73"/>
      <c r="R667" s="70"/>
      <c r="S667" s="70"/>
      <c r="T667" s="70"/>
      <c r="U667" s="70"/>
      <c r="V667" s="70"/>
    </row>
    <row r="668" spans="1:22" s="8" customFormat="1" ht="91.5" x14ac:dyDescent="0.4">
      <c r="A668" s="58"/>
      <c r="B668" s="82"/>
      <c r="C668" s="51" t="s">
        <v>0</v>
      </c>
      <c r="D668" s="24"/>
      <c r="E668" s="16"/>
      <c r="F668" s="16"/>
      <c r="G668" s="16"/>
      <c r="H668" s="16"/>
      <c r="I668" s="16"/>
      <c r="J668" s="70"/>
      <c r="K668" s="70"/>
      <c r="L668" s="70"/>
      <c r="M668" s="70"/>
      <c r="N668" s="70"/>
      <c r="O668" s="70"/>
      <c r="P668" s="70"/>
      <c r="Q668" s="73"/>
      <c r="R668" s="70"/>
      <c r="S668" s="70"/>
      <c r="T668" s="70"/>
      <c r="U668" s="70"/>
      <c r="V668" s="70"/>
    </row>
    <row r="669" spans="1:22" s="8" customFormat="1" ht="61.5" customHeight="1" x14ac:dyDescent="0.4">
      <c r="A669" s="58"/>
      <c r="B669" s="82"/>
      <c r="C669" s="51" t="s">
        <v>1</v>
      </c>
      <c r="D669" s="24">
        <f>SUM(E669:H669)</f>
        <v>710.50300000000061</v>
      </c>
      <c r="E669" s="23">
        <f>5454.55-4744.047</f>
        <v>710.50300000000061</v>
      </c>
      <c r="F669" s="16"/>
      <c r="G669" s="16"/>
      <c r="H669" s="16"/>
      <c r="I669" s="16"/>
      <c r="J669" s="70"/>
      <c r="K669" s="70"/>
      <c r="L669" s="70"/>
      <c r="M669" s="70"/>
      <c r="N669" s="70"/>
      <c r="O669" s="70"/>
      <c r="P669" s="70"/>
      <c r="Q669" s="73"/>
      <c r="R669" s="70"/>
      <c r="S669" s="70"/>
      <c r="T669" s="70"/>
      <c r="U669" s="70"/>
      <c r="V669" s="70"/>
    </row>
    <row r="670" spans="1:22" s="8" customFormat="1" ht="58.5" customHeight="1" x14ac:dyDescent="0.4">
      <c r="A670" s="58"/>
      <c r="B670" s="82"/>
      <c r="C670" s="51" t="s">
        <v>2</v>
      </c>
      <c r="D670" s="24">
        <f>SUM(E670:H670)</f>
        <v>7.1767979797980388</v>
      </c>
      <c r="E670" s="23">
        <v>7.1767979797980388</v>
      </c>
      <c r="F670" s="16"/>
      <c r="G670" s="16"/>
      <c r="H670" s="16"/>
      <c r="I670" s="16"/>
      <c r="J670" s="70"/>
      <c r="K670" s="70"/>
      <c r="L670" s="70"/>
      <c r="M670" s="70"/>
      <c r="N670" s="70"/>
      <c r="O670" s="70"/>
      <c r="P670" s="70"/>
      <c r="Q670" s="73"/>
      <c r="R670" s="70"/>
      <c r="S670" s="70"/>
      <c r="T670" s="70"/>
      <c r="U670" s="70"/>
      <c r="V670" s="70"/>
    </row>
    <row r="671" spans="1:22" s="8" customFormat="1" ht="91.5" x14ac:dyDescent="0.4">
      <c r="A671" s="59"/>
      <c r="B671" s="83"/>
      <c r="C671" s="51" t="s">
        <v>3</v>
      </c>
      <c r="D671" s="24"/>
      <c r="E671" s="16"/>
      <c r="F671" s="16"/>
      <c r="G671" s="16"/>
      <c r="H671" s="16"/>
      <c r="I671" s="16"/>
      <c r="J671" s="71"/>
      <c r="K671" s="71"/>
      <c r="L671" s="71"/>
      <c r="M671" s="71"/>
      <c r="N671" s="71"/>
      <c r="O671" s="71"/>
      <c r="P671" s="71"/>
      <c r="Q671" s="74"/>
      <c r="R671" s="71"/>
      <c r="S671" s="71"/>
      <c r="T671" s="71"/>
      <c r="U671" s="71"/>
      <c r="V671" s="71"/>
    </row>
    <row r="672" spans="1:22" s="8" customFormat="1" ht="45.75" x14ac:dyDescent="0.4">
      <c r="A672" s="54" t="s">
        <v>20</v>
      </c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6"/>
    </row>
    <row r="673" spans="1:22" s="8" customFormat="1" ht="45.75" customHeight="1" x14ac:dyDescent="0.4">
      <c r="A673" s="57"/>
      <c r="B673" s="78" t="s">
        <v>312</v>
      </c>
      <c r="C673" s="79"/>
      <c r="D673" s="79"/>
      <c r="E673" s="79"/>
      <c r="F673" s="79"/>
      <c r="G673" s="79"/>
      <c r="H673" s="79"/>
      <c r="I673" s="79"/>
      <c r="J673" s="79"/>
      <c r="K673" s="79"/>
      <c r="L673" s="79"/>
      <c r="M673" s="79"/>
      <c r="N673" s="79"/>
      <c r="O673" s="79"/>
      <c r="P673" s="79"/>
      <c r="Q673" s="79"/>
      <c r="R673" s="79"/>
      <c r="S673" s="79"/>
      <c r="T673" s="79"/>
      <c r="U673" s="79"/>
      <c r="V673" s="80"/>
    </row>
    <row r="674" spans="1:22" s="8" customFormat="1" ht="93.75" customHeight="1" x14ac:dyDescent="0.4">
      <c r="A674" s="58"/>
      <c r="B674" s="81" t="s">
        <v>329</v>
      </c>
      <c r="C674" s="84" t="s">
        <v>311</v>
      </c>
      <c r="D674" s="85"/>
      <c r="E674" s="85"/>
      <c r="F674" s="85"/>
      <c r="G674" s="85"/>
      <c r="H674" s="86"/>
      <c r="I674" s="44"/>
      <c r="J674" s="69" t="s">
        <v>168</v>
      </c>
      <c r="K674" s="75" t="s">
        <v>75</v>
      </c>
      <c r="L674" s="75" t="s">
        <v>91</v>
      </c>
      <c r="M674" s="75" t="s">
        <v>176</v>
      </c>
      <c r="N674" s="75" t="s">
        <v>21</v>
      </c>
      <c r="O674" s="75" t="s">
        <v>21</v>
      </c>
      <c r="P674" s="75" t="s">
        <v>21</v>
      </c>
      <c r="Q674" s="72" t="s">
        <v>196</v>
      </c>
      <c r="R674" s="75" t="s">
        <v>11</v>
      </c>
      <c r="S674" s="75" t="s">
        <v>13</v>
      </c>
      <c r="T674" s="69" t="s">
        <v>7</v>
      </c>
      <c r="U674" s="75" t="s">
        <v>195</v>
      </c>
      <c r="V674" s="75" t="s">
        <v>197</v>
      </c>
    </row>
    <row r="675" spans="1:22" s="8" customFormat="1" ht="45.75" x14ac:dyDescent="0.4">
      <c r="A675" s="58"/>
      <c r="B675" s="82"/>
      <c r="C675" s="51" t="s">
        <v>5</v>
      </c>
      <c r="D675" s="24">
        <f t="shared" ref="D675" si="77">SUM(D676:D679)</f>
        <v>1071836.8</v>
      </c>
      <c r="E675" s="16">
        <f>SUM(E676:E679)</f>
        <v>1071836.8</v>
      </c>
      <c r="F675" s="16"/>
      <c r="G675" s="16"/>
      <c r="H675" s="16"/>
      <c r="I675" s="16"/>
      <c r="J675" s="70"/>
      <c r="K675" s="76"/>
      <c r="L675" s="76"/>
      <c r="M675" s="76"/>
      <c r="N675" s="76"/>
      <c r="O675" s="76"/>
      <c r="P675" s="76"/>
      <c r="Q675" s="73"/>
      <c r="R675" s="76"/>
      <c r="S675" s="76"/>
      <c r="T675" s="70"/>
      <c r="U675" s="76"/>
      <c r="V675" s="76"/>
    </row>
    <row r="676" spans="1:22" s="8" customFormat="1" ht="91.5" x14ac:dyDescent="0.4">
      <c r="A676" s="58"/>
      <c r="B676" s="82"/>
      <c r="C676" s="51" t="s">
        <v>0</v>
      </c>
      <c r="D676" s="24">
        <f>SUM(E676:I676)</f>
        <v>966940.7</v>
      </c>
      <c r="E676" s="23">
        <v>966940.7</v>
      </c>
      <c r="F676" s="23"/>
      <c r="G676" s="23"/>
      <c r="H676" s="23"/>
      <c r="I676" s="23"/>
      <c r="J676" s="70"/>
      <c r="K676" s="76"/>
      <c r="L676" s="76"/>
      <c r="M676" s="76"/>
      <c r="N676" s="76"/>
      <c r="O676" s="76"/>
      <c r="P676" s="76"/>
      <c r="Q676" s="73"/>
      <c r="R676" s="76"/>
      <c r="S676" s="76"/>
      <c r="T676" s="70"/>
      <c r="U676" s="76"/>
      <c r="V676" s="76"/>
    </row>
    <row r="677" spans="1:22" s="8" customFormat="1" ht="54" customHeight="1" x14ac:dyDescent="0.4">
      <c r="A677" s="58"/>
      <c r="B677" s="82"/>
      <c r="C677" s="51" t="s">
        <v>1</v>
      </c>
      <c r="D677" s="24">
        <f>SUM(E677:I677)</f>
        <v>104896.1</v>
      </c>
      <c r="E677" s="23">
        <f>91896.1+13000</f>
        <v>104896.1</v>
      </c>
      <c r="F677" s="23"/>
      <c r="G677" s="23"/>
      <c r="H677" s="23"/>
      <c r="I677" s="23"/>
      <c r="J677" s="70"/>
      <c r="K677" s="76"/>
      <c r="L677" s="76"/>
      <c r="M677" s="76"/>
      <c r="N677" s="76"/>
      <c r="O677" s="76"/>
      <c r="P677" s="76"/>
      <c r="Q677" s="73"/>
      <c r="R677" s="76"/>
      <c r="S677" s="76"/>
      <c r="T677" s="70"/>
      <c r="U677" s="76"/>
      <c r="V677" s="76"/>
    </row>
    <row r="678" spans="1:22" s="8" customFormat="1" ht="45.75" x14ac:dyDescent="0.4">
      <c r="A678" s="58"/>
      <c r="B678" s="82"/>
      <c r="C678" s="51" t="s">
        <v>2</v>
      </c>
      <c r="D678" s="24"/>
      <c r="E678" s="16"/>
      <c r="F678" s="16"/>
      <c r="G678" s="16"/>
      <c r="H678" s="16"/>
      <c r="I678" s="16"/>
      <c r="J678" s="70"/>
      <c r="K678" s="76"/>
      <c r="L678" s="76"/>
      <c r="M678" s="76"/>
      <c r="N678" s="76"/>
      <c r="O678" s="76"/>
      <c r="P678" s="76"/>
      <c r="Q678" s="73"/>
      <c r="R678" s="76"/>
      <c r="S678" s="76"/>
      <c r="T678" s="70"/>
      <c r="U678" s="76"/>
      <c r="V678" s="76"/>
    </row>
    <row r="679" spans="1:22" s="8" customFormat="1" ht="91.5" x14ac:dyDescent="0.4">
      <c r="A679" s="59"/>
      <c r="B679" s="83"/>
      <c r="C679" s="51" t="s">
        <v>3</v>
      </c>
      <c r="D679" s="24"/>
      <c r="E679" s="16"/>
      <c r="F679" s="16"/>
      <c r="G679" s="16"/>
      <c r="H679" s="16"/>
      <c r="I679" s="16"/>
      <c r="J679" s="71"/>
      <c r="K679" s="77"/>
      <c r="L679" s="77"/>
      <c r="M679" s="77"/>
      <c r="N679" s="77"/>
      <c r="O679" s="77"/>
      <c r="P679" s="77"/>
      <c r="Q679" s="74"/>
      <c r="R679" s="77"/>
      <c r="S679" s="77"/>
      <c r="T679" s="71"/>
      <c r="U679" s="77"/>
      <c r="V679" s="77"/>
    </row>
    <row r="680" spans="1:22" s="8" customFormat="1" ht="45.75" x14ac:dyDescent="0.4">
      <c r="A680" s="54" t="s">
        <v>20</v>
      </c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6"/>
    </row>
    <row r="681" spans="1:22" s="8" customFormat="1" ht="45.75" customHeight="1" x14ac:dyDescent="0.4">
      <c r="A681" s="57"/>
      <c r="B681" s="78" t="s">
        <v>297</v>
      </c>
      <c r="C681" s="79"/>
      <c r="D681" s="79"/>
      <c r="E681" s="79"/>
      <c r="F681" s="79"/>
      <c r="G681" s="79"/>
      <c r="H681" s="79"/>
      <c r="I681" s="79"/>
      <c r="J681" s="79"/>
      <c r="K681" s="79"/>
      <c r="L681" s="79"/>
      <c r="M681" s="79"/>
      <c r="N681" s="79"/>
      <c r="O681" s="79"/>
      <c r="P681" s="79"/>
      <c r="Q681" s="79"/>
      <c r="R681" s="79"/>
      <c r="S681" s="79"/>
      <c r="T681" s="79"/>
      <c r="U681" s="79"/>
      <c r="V681" s="80"/>
    </row>
    <row r="682" spans="1:22" s="8" customFormat="1" ht="105" customHeight="1" x14ac:dyDescent="0.4">
      <c r="A682" s="58"/>
      <c r="B682" s="81" t="s">
        <v>330</v>
      </c>
      <c r="C682" s="84" t="s">
        <v>109</v>
      </c>
      <c r="D682" s="85"/>
      <c r="E682" s="85"/>
      <c r="F682" s="85"/>
      <c r="G682" s="85"/>
      <c r="H682" s="86"/>
      <c r="I682" s="44"/>
      <c r="J682" s="69" t="s">
        <v>152</v>
      </c>
      <c r="K682" s="69" t="s">
        <v>75</v>
      </c>
      <c r="L682" s="69" t="s">
        <v>91</v>
      </c>
      <c r="M682" s="69" t="s">
        <v>177</v>
      </c>
      <c r="N682" s="69" t="s">
        <v>21</v>
      </c>
      <c r="O682" s="69" t="s">
        <v>21</v>
      </c>
      <c r="P682" s="69" t="s">
        <v>21</v>
      </c>
      <c r="Q682" s="72" t="s">
        <v>178</v>
      </c>
      <c r="R682" s="69" t="s">
        <v>11</v>
      </c>
      <c r="S682" s="69" t="s">
        <v>12</v>
      </c>
      <c r="T682" s="69" t="s">
        <v>19</v>
      </c>
      <c r="U682" s="69"/>
      <c r="V682" s="75" t="s">
        <v>179</v>
      </c>
    </row>
    <row r="683" spans="1:22" s="8" customFormat="1" ht="45.75" x14ac:dyDescent="0.4">
      <c r="A683" s="58"/>
      <c r="B683" s="82"/>
      <c r="C683" s="51" t="s">
        <v>5</v>
      </c>
      <c r="D683" s="24">
        <f t="shared" ref="D683" si="78">SUM(D684:D687)</f>
        <v>36275.675999999999</v>
      </c>
      <c r="E683" s="16">
        <f>SUM(E684:E687)</f>
        <v>36275.675999999999</v>
      </c>
      <c r="F683" s="16"/>
      <c r="G683" s="16"/>
      <c r="H683" s="16"/>
      <c r="I683" s="16"/>
      <c r="J683" s="70"/>
      <c r="K683" s="70"/>
      <c r="L683" s="70"/>
      <c r="M683" s="70"/>
      <c r="N683" s="70"/>
      <c r="O683" s="70"/>
      <c r="P683" s="70"/>
      <c r="Q683" s="73"/>
      <c r="R683" s="70"/>
      <c r="S683" s="70"/>
      <c r="T683" s="70"/>
      <c r="U683" s="70"/>
      <c r="V683" s="76"/>
    </row>
    <row r="684" spans="1:22" s="8" customFormat="1" ht="91.5" x14ac:dyDescent="0.4">
      <c r="A684" s="58"/>
      <c r="B684" s="82"/>
      <c r="C684" s="51" t="s">
        <v>0</v>
      </c>
      <c r="D684" s="24"/>
      <c r="E684" s="16"/>
      <c r="F684" s="16"/>
      <c r="G684" s="16"/>
      <c r="H684" s="16"/>
      <c r="I684" s="16"/>
      <c r="J684" s="70"/>
      <c r="K684" s="70"/>
      <c r="L684" s="70"/>
      <c r="M684" s="70"/>
      <c r="N684" s="70"/>
      <c r="O684" s="70"/>
      <c r="P684" s="70"/>
      <c r="Q684" s="73"/>
      <c r="R684" s="70"/>
      <c r="S684" s="70"/>
      <c r="T684" s="70"/>
      <c r="U684" s="70"/>
      <c r="V684" s="76"/>
    </row>
    <row r="685" spans="1:22" s="8" customFormat="1" ht="45.75" x14ac:dyDescent="0.4">
      <c r="A685" s="58"/>
      <c r="B685" s="82"/>
      <c r="C685" s="51" t="s">
        <v>1</v>
      </c>
      <c r="D685" s="24">
        <f>SUM(E685:H685)</f>
        <v>36275.675999999999</v>
      </c>
      <c r="E685" s="23">
        <v>36275.675999999999</v>
      </c>
      <c r="F685" s="23"/>
      <c r="G685" s="16"/>
      <c r="H685" s="16"/>
      <c r="I685" s="16"/>
      <c r="J685" s="70"/>
      <c r="K685" s="70"/>
      <c r="L685" s="70"/>
      <c r="M685" s="70"/>
      <c r="N685" s="70"/>
      <c r="O685" s="70"/>
      <c r="P685" s="70"/>
      <c r="Q685" s="73"/>
      <c r="R685" s="70"/>
      <c r="S685" s="70"/>
      <c r="T685" s="70"/>
      <c r="U685" s="70"/>
      <c r="V685" s="76"/>
    </row>
    <row r="686" spans="1:22" s="8" customFormat="1" ht="45.75" x14ac:dyDescent="0.4">
      <c r="A686" s="58"/>
      <c r="B686" s="82"/>
      <c r="C686" s="51" t="s">
        <v>2</v>
      </c>
      <c r="D686" s="24"/>
      <c r="E686" s="16"/>
      <c r="F686" s="16"/>
      <c r="G686" s="16"/>
      <c r="H686" s="16"/>
      <c r="I686" s="16"/>
      <c r="J686" s="70"/>
      <c r="K686" s="70"/>
      <c r="L686" s="70"/>
      <c r="M686" s="70"/>
      <c r="N686" s="70"/>
      <c r="O686" s="70"/>
      <c r="P686" s="70"/>
      <c r="Q686" s="73"/>
      <c r="R686" s="70"/>
      <c r="S686" s="70"/>
      <c r="T686" s="70"/>
      <c r="U686" s="70"/>
      <c r="V686" s="76"/>
    </row>
    <row r="687" spans="1:22" s="8" customFormat="1" ht="91.5" x14ac:dyDescent="0.4">
      <c r="A687" s="59"/>
      <c r="B687" s="83"/>
      <c r="C687" s="51" t="s">
        <v>3</v>
      </c>
      <c r="D687" s="24"/>
      <c r="E687" s="16"/>
      <c r="F687" s="16"/>
      <c r="G687" s="16"/>
      <c r="H687" s="16"/>
      <c r="I687" s="16"/>
      <c r="J687" s="71"/>
      <c r="K687" s="71"/>
      <c r="L687" s="71"/>
      <c r="M687" s="71"/>
      <c r="N687" s="71"/>
      <c r="O687" s="71"/>
      <c r="P687" s="71"/>
      <c r="Q687" s="74"/>
      <c r="R687" s="71"/>
      <c r="S687" s="71"/>
      <c r="T687" s="71"/>
      <c r="U687" s="71"/>
      <c r="V687" s="77"/>
    </row>
    <row r="688" spans="1:22" s="8" customFormat="1" ht="45.75" x14ac:dyDescent="0.4">
      <c r="A688" s="54" t="s">
        <v>20</v>
      </c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6"/>
    </row>
    <row r="689" spans="1:22" s="8" customFormat="1" ht="45.75" x14ac:dyDescent="0.4">
      <c r="A689" s="57"/>
      <c r="B689" s="78" t="s">
        <v>297</v>
      </c>
      <c r="C689" s="79"/>
      <c r="D689" s="79"/>
      <c r="E689" s="79"/>
      <c r="F689" s="79"/>
      <c r="G689" s="79"/>
      <c r="H689" s="79"/>
      <c r="I689" s="79"/>
      <c r="J689" s="79"/>
      <c r="K689" s="79"/>
      <c r="L689" s="79"/>
      <c r="M689" s="79"/>
      <c r="N689" s="79"/>
      <c r="O689" s="79"/>
      <c r="P689" s="79"/>
      <c r="Q689" s="79"/>
      <c r="R689" s="79"/>
      <c r="S689" s="79"/>
      <c r="T689" s="79"/>
      <c r="U689" s="79"/>
      <c r="V689" s="80"/>
    </row>
    <row r="690" spans="1:22" s="8" customFormat="1" ht="138.75" customHeight="1" x14ac:dyDescent="0.4">
      <c r="A690" s="58"/>
      <c r="B690" s="81" t="s">
        <v>360</v>
      </c>
      <c r="C690" s="84" t="s">
        <v>154</v>
      </c>
      <c r="D690" s="85"/>
      <c r="E690" s="85"/>
      <c r="F690" s="85"/>
      <c r="G690" s="85"/>
      <c r="H690" s="86"/>
      <c r="I690" s="44"/>
      <c r="J690" s="69" t="s">
        <v>77</v>
      </c>
      <c r="K690" s="69"/>
      <c r="L690" s="69" t="s">
        <v>93</v>
      </c>
      <c r="M690" s="69" t="s">
        <v>155</v>
      </c>
      <c r="N690" s="69" t="s">
        <v>99</v>
      </c>
      <c r="O690" s="69" t="s">
        <v>99</v>
      </c>
      <c r="P690" s="69" t="s">
        <v>99</v>
      </c>
      <c r="Q690" s="72" t="s">
        <v>314</v>
      </c>
      <c r="R690" s="69" t="s">
        <v>9</v>
      </c>
      <c r="S690" s="69" t="s">
        <v>10</v>
      </c>
      <c r="T690" s="69" t="s">
        <v>153</v>
      </c>
      <c r="U690" s="69"/>
      <c r="V690" s="69" t="s">
        <v>156</v>
      </c>
    </row>
    <row r="691" spans="1:22" s="8" customFormat="1" ht="54" customHeight="1" x14ac:dyDescent="0.4">
      <c r="A691" s="58"/>
      <c r="B691" s="82"/>
      <c r="C691" s="51" t="s">
        <v>5</v>
      </c>
      <c r="D691" s="24">
        <f t="shared" ref="D691:E691" si="79">SUM(D692:D695)</f>
        <v>18152.640000000003</v>
      </c>
      <c r="E691" s="16">
        <f t="shared" si="79"/>
        <v>18152.640000000003</v>
      </c>
      <c r="F691" s="16"/>
      <c r="G691" s="16"/>
      <c r="H691" s="16"/>
      <c r="I691" s="16"/>
      <c r="J691" s="70"/>
      <c r="K691" s="70"/>
      <c r="L691" s="70"/>
      <c r="M691" s="70"/>
      <c r="N691" s="70"/>
      <c r="O691" s="70"/>
      <c r="P691" s="70"/>
      <c r="Q691" s="73"/>
      <c r="R691" s="70"/>
      <c r="S691" s="70"/>
      <c r="T691" s="70"/>
      <c r="U691" s="70"/>
      <c r="V691" s="70"/>
    </row>
    <row r="692" spans="1:22" s="8" customFormat="1" ht="91.5" x14ac:dyDescent="0.4">
      <c r="A692" s="58"/>
      <c r="B692" s="82"/>
      <c r="C692" s="51" t="s">
        <v>0</v>
      </c>
      <c r="D692" s="24"/>
      <c r="E692" s="16"/>
      <c r="F692" s="16"/>
      <c r="G692" s="16"/>
      <c r="H692" s="16"/>
      <c r="I692" s="16"/>
      <c r="J692" s="70"/>
      <c r="K692" s="70"/>
      <c r="L692" s="70"/>
      <c r="M692" s="70"/>
      <c r="N692" s="70"/>
      <c r="O692" s="70"/>
      <c r="P692" s="70"/>
      <c r="Q692" s="73"/>
      <c r="R692" s="70"/>
      <c r="S692" s="70"/>
      <c r="T692" s="70"/>
      <c r="U692" s="70"/>
      <c r="V692" s="70"/>
    </row>
    <row r="693" spans="1:22" s="9" customFormat="1" ht="45.75" x14ac:dyDescent="0.45">
      <c r="A693" s="58"/>
      <c r="B693" s="82"/>
      <c r="C693" s="51" t="s">
        <v>1</v>
      </c>
      <c r="D693" s="24">
        <f>SUM(E693:H693)</f>
        <v>16502.400000000001</v>
      </c>
      <c r="E693" s="23">
        <v>16502.400000000001</v>
      </c>
      <c r="F693" s="23"/>
      <c r="G693" s="16"/>
      <c r="H693" s="16"/>
      <c r="I693" s="16"/>
      <c r="J693" s="70"/>
      <c r="K693" s="70"/>
      <c r="L693" s="70"/>
      <c r="M693" s="70"/>
      <c r="N693" s="70"/>
      <c r="O693" s="70"/>
      <c r="P693" s="70"/>
      <c r="Q693" s="73"/>
      <c r="R693" s="70"/>
      <c r="S693" s="70"/>
      <c r="T693" s="70"/>
      <c r="U693" s="70"/>
      <c r="V693" s="70"/>
    </row>
    <row r="694" spans="1:22" s="8" customFormat="1" ht="45.75" x14ac:dyDescent="0.4">
      <c r="A694" s="58"/>
      <c r="B694" s="82"/>
      <c r="C694" s="51" t="s">
        <v>2</v>
      </c>
      <c r="D694" s="24">
        <f>SUM(E694:H694)</f>
        <v>1650.24</v>
      </c>
      <c r="E694" s="16">
        <v>1650.24</v>
      </c>
      <c r="F694" s="16"/>
      <c r="G694" s="16"/>
      <c r="H694" s="16"/>
      <c r="I694" s="16"/>
      <c r="J694" s="70"/>
      <c r="K694" s="70"/>
      <c r="L694" s="70"/>
      <c r="M694" s="70"/>
      <c r="N694" s="70"/>
      <c r="O694" s="70"/>
      <c r="P694" s="70"/>
      <c r="Q694" s="73"/>
      <c r="R694" s="70"/>
      <c r="S694" s="70"/>
      <c r="T694" s="70"/>
      <c r="U694" s="70"/>
      <c r="V694" s="70"/>
    </row>
    <row r="695" spans="1:22" s="8" customFormat="1" ht="91.5" x14ac:dyDescent="0.4">
      <c r="A695" s="59"/>
      <c r="B695" s="83"/>
      <c r="C695" s="51" t="s">
        <v>3</v>
      </c>
      <c r="D695" s="24"/>
      <c r="E695" s="16"/>
      <c r="F695" s="16"/>
      <c r="G695" s="16"/>
      <c r="H695" s="16"/>
      <c r="I695" s="16"/>
      <c r="J695" s="71"/>
      <c r="K695" s="71"/>
      <c r="L695" s="71"/>
      <c r="M695" s="71"/>
      <c r="N695" s="71"/>
      <c r="O695" s="71"/>
      <c r="P695" s="71"/>
      <c r="Q695" s="74"/>
      <c r="R695" s="71"/>
      <c r="S695" s="71"/>
      <c r="T695" s="71"/>
      <c r="U695" s="71"/>
      <c r="V695" s="71"/>
    </row>
    <row r="696" spans="1:22" s="8" customFormat="1" ht="45.75" x14ac:dyDescent="0.4">
      <c r="A696" s="54" t="s">
        <v>20</v>
      </c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6"/>
    </row>
    <row r="697" spans="1:22" s="8" customFormat="1" ht="45.75" x14ac:dyDescent="0.4">
      <c r="A697" s="57"/>
      <c r="B697" s="78" t="s">
        <v>316</v>
      </c>
      <c r="C697" s="79"/>
      <c r="D697" s="79"/>
      <c r="E697" s="79"/>
      <c r="F697" s="79"/>
      <c r="G697" s="79"/>
      <c r="H697" s="79"/>
      <c r="I697" s="79"/>
      <c r="J697" s="79"/>
      <c r="K697" s="79"/>
      <c r="L697" s="79"/>
      <c r="M697" s="79"/>
      <c r="N697" s="79"/>
      <c r="O697" s="79"/>
      <c r="P697" s="79"/>
      <c r="Q697" s="79"/>
      <c r="R697" s="79"/>
      <c r="S697" s="79"/>
      <c r="T697" s="79"/>
      <c r="U697" s="79"/>
      <c r="V697" s="80"/>
    </row>
    <row r="698" spans="1:22" s="8" customFormat="1" ht="63.75" customHeight="1" x14ac:dyDescent="0.4">
      <c r="A698" s="58"/>
      <c r="B698" s="81" t="s">
        <v>331</v>
      </c>
      <c r="C698" s="84" t="s">
        <v>315</v>
      </c>
      <c r="D698" s="85"/>
      <c r="E698" s="85"/>
      <c r="F698" s="85"/>
      <c r="G698" s="85"/>
      <c r="H698" s="86"/>
      <c r="I698" s="44"/>
      <c r="J698" s="69" t="s">
        <v>317</v>
      </c>
      <c r="K698" s="69"/>
      <c r="L698" s="69" t="s">
        <v>93</v>
      </c>
      <c r="M698" s="69" t="s">
        <v>318</v>
      </c>
      <c r="N698" s="69" t="s">
        <v>118</v>
      </c>
      <c r="O698" s="69" t="s">
        <v>118</v>
      </c>
      <c r="P698" s="69" t="s">
        <v>118</v>
      </c>
      <c r="Q698" s="72" t="s">
        <v>319</v>
      </c>
      <c r="R698" s="69" t="s">
        <v>9</v>
      </c>
      <c r="S698" s="69" t="s">
        <v>13</v>
      </c>
      <c r="T698" s="69" t="s">
        <v>153</v>
      </c>
      <c r="U698" s="69" t="s">
        <v>320</v>
      </c>
      <c r="V698" s="69" t="s">
        <v>321</v>
      </c>
    </row>
    <row r="699" spans="1:22" s="8" customFormat="1" ht="45.75" x14ac:dyDescent="0.4">
      <c r="A699" s="58"/>
      <c r="B699" s="82"/>
      <c r="C699" s="51" t="s">
        <v>5</v>
      </c>
      <c r="D699" s="24">
        <f t="shared" ref="D699:E699" si="80">SUM(D700:D703)</f>
        <v>67738.422439999995</v>
      </c>
      <c r="E699" s="16">
        <f t="shared" si="80"/>
        <v>67738.422439999995</v>
      </c>
      <c r="F699" s="16"/>
      <c r="G699" s="16"/>
      <c r="H699" s="16"/>
      <c r="I699" s="16"/>
      <c r="J699" s="70"/>
      <c r="K699" s="70"/>
      <c r="L699" s="70"/>
      <c r="M699" s="70"/>
      <c r="N699" s="70"/>
      <c r="O699" s="70"/>
      <c r="P699" s="70"/>
      <c r="Q699" s="73"/>
      <c r="R699" s="70"/>
      <c r="S699" s="70"/>
      <c r="T699" s="70"/>
      <c r="U699" s="70"/>
      <c r="V699" s="70"/>
    </row>
    <row r="700" spans="1:22" s="8" customFormat="1" ht="91.5" x14ac:dyDescent="0.4">
      <c r="A700" s="58"/>
      <c r="B700" s="82"/>
      <c r="C700" s="51" t="s">
        <v>0</v>
      </c>
      <c r="D700" s="24"/>
      <c r="E700" s="16"/>
      <c r="F700" s="16"/>
      <c r="G700" s="16"/>
      <c r="H700" s="16"/>
      <c r="I700" s="16"/>
      <c r="J700" s="70"/>
      <c r="K700" s="70"/>
      <c r="L700" s="70"/>
      <c r="M700" s="70"/>
      <c r="N700" s="70"/>
      <c r="O700" s="70"/>
      <c r="P700" s="70"/>
      <c r="Q700" s="73"/>
      <c r="R700" s="70"/>
      <c r="S700" s="70"/>
      <c r="T700" s="70"/>
      <c r="U700" s="70"/>
      <c r="V700" s="70"/>
    </row>
    <row r="701" spans="1:22" s="8" customFormat="1" ht="45.75" x14ac:dyDescent="0.4">
      <c r="A701" s="58"/>
      <c r="B701" s="82"/>
      <c r="C701" s="51" t="s">
        <v>1</v>
      </c>
      <c r="D701" s="24">
        <f>SUM(E701:H701)</f>
        <v>60964.58</v>
      </c>
      <c r="E701" s="23">
        <v>60964.58</v>
      </c>
      <c r="F701" s="23"/>
      <c r="G701" s="16"/>
      <c r="H701" s="16"/>
      <c r="I701" s="16"/>
      <c r="J701" s="70"/>
      <c r="K701" s="70"/>
      <c r="L701" s="70"/>
      <c r="M701" s="70"/>
      <c r="N701" s="70"/>
      <c r="O701" s="70"/>
      <c r="P701" s="70"/>
      <c r="Q701" s="73"/>
      <c r="R701" s="70"/>
      <c r="S701" s="70"/>
      <c r="T701" s="70"/>
      <c r="U701" s="70"/>
      <c r="V701" s="70"/>
    </row>
    <row r="702" spans="1:22" s="8" customFormat="1" ht="45.75" x14ac:dyDescent="0.4">
      <c r="A702" s="58"/>
      <c r="B702" s="82"/>
      <c r="C702" s="51" t="s">
        <v>2</v>
      </c>
      <c r="D702" s="24">
        <f>SUM(E702:H702)</f>
        <v>6773.8424400000004</v>
      </c>
      <c r="E702" s="23">
        <v>6773.8424400000004</v>
      </c>
      <c r="F702" s="23"/>
      <c r="G702" s="16"/>
      <c r="H702" s="16"/>
      <c r="I702" s="16"/>
      <c r="J702" s="70"/>
      <c r="K702" s="70"/>
      <c r="L702" s="70"/>
      <c r="M702" s="70"/>
      <c r="N702" s="70"/>
      <c r="O702" s="70"/>
      <c r="P702" s="70"/>
      <c r="Q702" s="73"/>
      <c r="R702" s="70"/>
      <c r="S702" s="70"/>
      <c r="T702" s="70"/>
      <c r="U702" s="70"/>
      <c r="V702" s="70"/>
    </row>
    <row r="703" spans="1:22" s="8" customFormat="1" ht="91.5" x14ac:dyDescent="0.4">
      <c r="A703" s="59"/>
      <c r="B703" s="83"/>
      <c r="C703" s="51" t="s">
        <v>3</v>
      </c>
      <c r="D703" s="24"/>
      <c r="E703" s="16"/>
      <c r="F703" s="16"/>
      <c r="G703" s="16"/>
      <c r="H703" s="16"/>
      <c r="I703" s="16"/>
      <c r="J703" s="71"/>
      <c r="K703" s="71"/>
      <c r="L703" s="71"/>
      <c r="M703" s="71"/>
      <c r="N703" s="71"/>
      <c r="O703" s="71"/>
      <c r="P703" s="71"/>
      <c r="Q703" s="74"/>
      <c r="R703" s="71"/>
      <c r="S703" s="71"/>
      <c r="T703" s="71"/>
      <c r="U703" s="71"/>
      <c r="V703" s="71"/>
    </row>
    <row r="704" spans="1:22" s="8" customFormat="1" ht="45.75" customHeight="1" x14ac:dyDescent="0.4">
      <c r="A704" s="54" t="s">
        <v>20</v>
      </c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6"/>
    </row>
    <row r="705" spans="1:24" s="8" customFormat="1" ht="55.5" customHeight="1" x14ac:dyDescent="0.4">
      <c r="A705" s="57"/>
      <c r="B705" s="78" t="s">
        <v>316</v>
      </c>
      <c r="C705" s="79"/>
      <c r="D705" s="79"/>
      <c r="E705" s="79"/>
      <c r="F705" s="79"/>
      <c r="G705" s="79"/>
      <c r="H705" s="79"/>
      <c r="I705" s="79"/>
      <c r="J705" s="79"/>
      <c r="K705" s="79"/>
      <c r="L705" s="79"/>
      <c r="M705" s="79"/>
      <c r="N705" s="79"/>
      <c r="O705" s="79"/>
      <c r="P705" s="79"/>
      <c r="Q705" s="79"/>
      <c r="R705" s="79"/>
      <c r="S705" s="79"/>
      <c r="T705" s="79"/>
      <c r="U705" s="79"/>
      <c r="V705" s="80"/>
    </row>
    <row r="706" spans="1:24" s="8" customFormat="1" ht="97.5" customHeight="1" x14ac:dyDescent="0.4">
      <c r="A706" s="58"/>
      <c r="B706" s="63" t="s">
        <v>332</v>
      </c>
      <c r="C706" s="66" t="s">
        <v>378</v>
      </c>
      <c r="D706" s="67"/>
      <c r="E706" s="67"/>
      <c r="F706" s="67"/>
      <c r="G706" s="67"/>
      <c r="H706" s="68"/>
      <c r="I706" s="50"/>
      <c r="J706" s="69" t="s">
        <v>379</v>
      </c>
      <c r="K706" s="69" t="s">
        <v>380</v>
      </c>
      <c r="L706" s="69" t="s">
        <v>91</v>
      </c>
      <c r="M706" s="69" t="s">
        <v>381</v>
      </c>
      <c r="N706" s="69" t="s">
        <v>21</v>
      </c>
      <c r="O706" s="69" t="s">
        <v>21</v>
      </c>
      <c r="P706" s="69" t="s">
        <v>21</v>
      </c>
      <c r="Q706" s="72" t="s">
        <v>382</v>
      </c>
      <c r="R706" s="69" t="s">
        <v>11</v>
      </c>
      <c r="S706" s="69" t="s">
        <v>12</v>
      </c>
      <c r="T706" s="69" t="s">
        <v>7</v>
      </c>
      <c r="U706" s="69"/>
      <c r="V706" s="69" t="s">
        <v>383</v>
      </c>
    </row>
    <row r="707" spans="1:24" s="8" customFormat="1" ht="45.75" x14ac:dyDescent="0.4">
      <c r="A707" s="58"/>
      <c r="B707" s="64"/>
      <c r="C707" s="49" t="s">
        <v>5</v>
      </c>
      <c r="D707" s="22">
        <f t="shared" ref="D707" si="81">SUM(D708:D711)</f>
        <v>124970</v>
      </c>
      <c r="E707" s="23">
        <f>SUM(E708:E711)</f>
        <v>124970</v>
      </c>
      <c r="F707" s="23"/>
      <c r="G707" s="23"/>
      <c r="H707" s="23"/>
      <c r="I707" s="23"/>
      <c r="J707" s="70"/>
      <c r="K707" s="70"/>
      <c r="L707" s="70"/>
      <c r="M707" s="70"/>
      <c r="N707" s="70"/>
      <c r="O707" s="70"/>
      <c r="P707" s="70"/>
      <c r="Q707" s="73"/>
      <c r="R707" s="70"/>
      <c r="S707" s="70"/>
      <c r="T707" s="70"/>
      <c r="U707" s="70"/>
      <c r="V707" s="70"/>
    </row>
    <row r="708" spans="1:24" s="8" customFormat="1" ht="91.5" x14ac:dyDescent="0.4">
      <c r="A708" s="58"/>
      <c r="B708" s="64"/>
      <c r="C708" s="49" t="s">
        <v>0</v>
      </c>
      <c r="D708" s="22"/>
      <c r="E708" s="23"/>
      <c r="F708" s="23"/>
      <c r="G708" s="23"/>
      <c r="H708" s="23"/>
      <c r="I708" s="23"/>
      <c r="J708" s="70"/>
      <c r="K708" s="70"/>
      <c r="L708" s="70"/>
      <c r="M708" s="70"/>
      <c r="N708" s="70"/>
      <c r="O708" s="70"/>
      <c r="P708" s="70"/>
      <c r="Q708" s="73"/>
      <c r="R708" s="70"/>
      <c r="S708" s="70"/>
      <c r="T708" s="70"/>
      <c r="U708" s="70"/>
      <c r="V708" s="70"/>
    </row>
    <row r="709" spans="1:24" s="9" customFormat="1" ht="54" customHeight="1" x14ac:dyDescent="0.45">
      <c r="A709" s="58"/>
      <c r="B709" s="64"/>
      <c r="C709" s="49" t="s">
        <v>1</v>
      </c>
      <c r="D709" s="22">
        <f>SUM(E709:H709)</f>
        <v>124970</v>
      </c>
      <c r="E709" s="23">
        <f>0+38000+86970</f>
        <v>124970</v>
      </c>
      <c r="F709" s="23"/>
      <c r="G709" s="23"/>
      <c r="H709" s="23"/>
      <c r="I709" s="23"/>
      <c r="J709" s="70"/>
      <c r="K709" s="70"/>
      <c r="L709" s="70"/>
      <c r="M709" s="70"/>
      <c r="N709" s="70"/>
      <c r="O709" s="70"/>
      <c r="P709" s="70"/>
      <c r="Q709" s="73"/>
      <c r="R709" s="70"/>
      <c r="S709" s="70"/>
      <c r="T709" s="70"/>
      <c r="U709" s="70"/>
      <c r="V709" s="70"/>
    </row>
    <row r="710" spans="1:24" s="8" customFormat="1" ht="45.75" x14ac:dyDescent="0.4">
      <c r="A710" s="58"/>
      <c r="B710" s="64"/>
      <c r="C710" s="49" t="s">
        <v>2</v>
      </c>
      <c r="D710" s="22"/>
      <c r="E710" s="23"/>
      <c r="F710" s="23"/>
      <c r="G710" s="23"/>
      <c r="H710" s="23"/>
      <c r="I710" s="23"/>
      <c r="J710" s="70"/>
      <c r="K710" s="70"/>
      <c r="L710" s="70"/>
      <c r="M710" s="70"/>
      <c r="N710" s="70"/>
      <c r="O710" s="70"/>
      <c r="P710" s="70"/>
      <c r="Q710" s="73"/>
      <c r="R710" s="70"/>
      <c r="S710" s="70"/>
      <c r="T710" s="70"/>
      <c r="U710" s="70"/>
      <c r="V710" s="70"/>
    </row>
    <row r="711" spans="1:24" s="8" customFormat="1" ht="91.5" x14ac:dyDescent="0.4">
      <c r="A711" s="59"/>
      <c r="B711" s="65"/>
      <c r="C711" s="49" t="s">
        <v>3</v>
      </c>
      <c r="D711" s="22"/>
      <c r="E711" s="23"/>
      <c r="F711" s="23"/>
      <c r="G711" s="23"/>
      <c r="H711" s="23"/>
      <c r="I711" s="23"/>
      <c r="J711" s="71"/>
      <c r="K711" s="71"/>
      <c r="L711" s="71"/>
      <c r="M711" s="71"/>
      <c r="N711" s="71"/>
      <c r="O711" s="71"/>
      <c r="P711" s="71"/>
      <c r="Q711" s="74"/>
      <c r="R711" s="71"/>
      <c r="S711" s="71"/>
      <c r="T711" s="71"/>
      <c r="U711" s="71"/>
      <c r="V711" s="71"/>
    </row>
    <row r="712" spans="1:24" s="8" customFormat="1" ht="45.75" x14ac:dyDescent="0.4">
      <c r="A712" s="54" t="s">
        <v>20</v>
      </c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6"/>
    </row>
    <row r="713" spans="1:24" s="8" customFormat="1" ht="63.75" customHeight="1" x14ac:dyDescent="0.4">
      <c r="A713" s="57"/>
      <c r="B713" s="78" t="s">
        <v>312</v>
      </c>
      <c r="C713" s="79"/>
      <c r="D713" s="79"/>
      <c r="E713" s="79"/>
      <c r="F713" s="79"/>
      <c r="G713" s="79"/>
      <c r="H713" s="79"/>
      <c r="I713" s="79"/>
      <c r="J713" s="79"/>
      <c r="K713" s="79"/>
      <c r="L713" s="79"/>
      <c r="M713" s="79"/>
      <c r="N713" s="79"/>
      <c r="O713" s="79"/>
      <c r="P713" s="79"/>
      <c r="Q713" s="79"/>
      <c r="R713" s="79"/>
      <c r="S713" s="79"/>
      <c r="T713" s="79"/>
      <c r="U713" s="79"/>
      <c r="V713" s="80"/>
    </row>
    <row r="714" spans="1:24" s="8" customFormat="1" ht="105" customHeight="1" x14ac:dyDescent="0.4">
      <c r="A714" s="58"/>
      <c r="B714" s="63" t="s">
        <v>333</v>
      </c>
      <c r="C714" s="66" t="s">
        <v>313</v>
      </c>
      <c r="D714" s="67"/>
      <c r="E714" s="67"/>
      <c r="F714" s="67"/>
      <c r="G714" s="67"/>
      <c r="H714" s="68"/>
      <c r="I714" s="50"/>
      <c r="J714" s="69" t="s">
        <v>167</v>
      </c>
      <c r="K714" s="69" t="s">
        <v>76</v>
      </c>
      <c r="L714" s="69" t="s">
        <v>91</v>
      </c>
      <c r="M714" s="69" t="s">
        <v>198</v>
      </c>
      <c r="N714" s="69" t="s">
        <v>21</v>
      </c>
      <c r="O714" s="69" t="s">
        <v>21</v>
      </c>
      <c r="P714" s="69" t="s">
        <v>21</v>
      </c>
      <c r="Q714" s="72" t="s">
        <v>199</v>
      </c>
      <c r="R714" s="69" t="s">
        <v>11</v>
      </c>
      <c r="S714" s="69" t="s">
        <v>13</v>
      </c>
      <c r="T714" s="69" t="s">
        <v>19</v>
      </c>
      <c r="U714" s="69" t="s">
        <v>195</v>
      </c>
      <c r="V714" s="69" t="s">
        <v>200</v>
      </c>
    </row>
    <row r="715" spans="1:24" s="8" customFormat="1" ht="45.75" x14ac:dyDescent="0.4">
      <c r="A715" s="58"/>
      <c r="B715" s="64"/>
      <c r="C715" s="49" t="s">
        <v>5</v>
      </c>
      <c r="D715" s="22">
        <f t="shared" ref="D715:E715" si="82">SUM(D716:D719)</f>
        <v>326659.21399999998</v>
      </c>
      <c r="E715" s="23">
        <f t="shared" si="82"/>
        <v>326659.21399999998</v>
      </c>
      <c r="F715" s="23"/>
      <c r="G715" s="23"/>
      <c r="H715" s="23"/>
      <c r="I715" s="23"/>
      <c r="J715" s="70"/>
      <c r="K715" s="70"/>
      <c r="L715" s="70"/>
      <c r="M715" s="70"/>
      <c r="N715" s="70"/>
      <c r="O715" s="70"/>
      <c r="P715" s="70"/>
      <c r="Q715" s="73"/>
      <c r="R715" s="70"/>
      <c r="S715" s="70"/>
      <c r="T715" s="70"/>
      <c r="U715" s="70"/>
      <c r="V715" s="70"/>
    </row>
    <row r="716" spans="1:24" s="8" customFormat="1" ht="91.5" x14ac:dyDescent="0.4">
      <c r="A716" s="58"/>
      <c r="B716" s="64"/>
      <c r="C716" s="49" t="s">
        <v>0</v>
      </c>
      <c r="D716" s="22">
        <f>SUM(E716:H716)</f>
        <v>291959.3</v>
      </c>
      <c r="E716" s="23">
        <v>291959.3</v>
      </c>
      <c r="F716" s="16"/>
      <c r="G716" s="16"/>
      <c r="H716" s="23"/>
      <c r="I716" s="23"/>
      <c r="J716" s="70"/>
      <c r="K716" s="70"/>
      <c r="L716" s="70"/>
      <c r="M716" s="70"/>
      <c r="N716" s="70"/>
      <c r="O716" s="70"/>
      <c r="P716" s="70"/>
      <c r="Q716" s="73"/>
      <c r="R716" s="70"/>
      <c r="S716" s="70"/>
      <c r="T716" s="70"/>
      <c r="U716" s="70"/>
      <c r="V716" s="70"/>
    </row>
    <row r="717" spans="1:24" s="8" customFormat="1" ht="46.5" x14ac:dyDescent="0.7">
      <c r="A717" s="58"/>
      <c r="B717" s="64"/>
      <c r="C717" s="49" t="s">
        <v>1</v>
      </c>
      <c r="D717" s="22">
        <f>SUM(E717:H717)</f>
        <v>34699.913999999997</v>
      </c>
      <c r="E717" s="23">
        <v>34699.913999999997</v>
      </c>
      <c r="F717" s="23"/>
      <c r="G717" s="16"/>
      <c r="H717" s="23"/>
      <c r="I717" s="23"/>
      <c r="J717" s="70"/>
      <c r="K717" s="70"/>
      <c r="L717" s="70"/>
      <c r="M717" s="70"/>
      <c r="N717" s="70"/>
      <c r="O717" s="70"/>
      <c r="P717" s="70"/>
      <c r="Q717" s="73"/>
      <c r="R717" s="70"/>
      <c r="S717" s="70"/>
      <c r="T717" s="70"/>
      <c r="U717" s="70"/>
      <c r="V717" s="70"/>
      <c r="X717" s="15"/>
    </row>
    <row r="718" spans="1:24" s="8" customFormat="1" ht="45.75" x14ac:dyDescent="0.4">
      <c r="A718" s="58"/>
      <c r="B718" s="64"/>
      <c r="C718" s="49" t="s">
        <v>2</v>
      </c>
      <c r="D718" s="22"/>
      <c r="E718" s="23"/>
      <c r="F718" s="23"/>
      <c r="G718" s="23"/>
      <c r="H718" s="23"/>
      <c r="I718" s="23"/>
      <c r="J718" s="70"/>
      <c r="K718" s="70"/>
      <c r="L718" s="70"/>
      <c r="M718" s="70"/>
      <c r="N718" s="70"/>
      <c r="O718" s="70"/>
      <c r="P718" s="70"/>
      <c r="Q718" s="73"/>
      <c r="R718" s="70"/>
      <c r="S718" s="70"/>
      <c r="T718" s="70"/>
      <c r="U718" s="70"/>
      <c r="V718" s="70"/>
    </row>
    <row r="719" spans="1:24" s="8" customFormat="1" ht="91.5" x14ac:dyDescent="0.4">
      <c r="A719" s="59"/>
      <c r="B719" s="65"/>
      <c r="C719" s="49" t="s">
        <v>3</v>
      </c>
      <c r="D719" s="22"/>
      <c r="E719" s="23"/>
      <c r="F719" s="23"/>
      <c r="G719" s="23"/>
      <c r="H719" s="23"/>
      <c r="I719" s="23"/>
      <c r="J719" s="71"/>
      <c r="K719" s="71"/>
      <c r="L719" s="71"/>
      <c r="M719" s="71"/>
      <c r="N719" s="71"/>
      <c r="O719" s="71"/>
      <c r="P719" s="71"/>
      <c r="Q719" s="74"/>
      <c r="R719" s="71"/>
      <c r="S719" s="71"/>
      <c r="T719" s="71"/>
      <c r="U719" s="71"/>
      <c r="V719" s="71"/>
    </row>
    <row r="720" spans="1:24" s="8" customFormat="1" ht="45.75" x14ac:dyDescent="0.4">
      <c r="A720" s="54" t="s">
        <v>20</v>
      </c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6"/>
    </row>
    <row r="721" spans="1:22" s="8" customFormat="1" ht="45.75" customHeight="1" x14ac:dyDescent="0.4">
      <c r="A721" s="57"/>
      <c r="B721" s="78" t="s">
        <v>312</v>
      </c>
      <c r="C721" s="79"/>
      <c r="D721" s="79"/>
      <c r="E721" s="79"/>
      <c r="F721" s="79"/>
      <c r="G721" s="79"/>
      <c r="H721" s="79"/>
      <c r="I721" s="79"/>
      <c r="J721" s="79"/>
      <c r="K721" s="79"/>
      <c r="L721" s="79"/>
      <c r="M721" s="79"/>
      <c r="N721" s="79"/>
      <c r="O721" s="79"/>
      <c r="P721" s="79"/>
      <c r="Q721" s="79"/>
      <c r="R721" s="79"/>
      <c r="S721" s="79"/>
      <c r="T721" s="79"/>
      <c r="U721" s="79"/>
      <c r="V721" s="80"/>
    </row>
    <row r="722" spans="1:22" s="8" customFormat="1" ht="105" customHeight="1" x14ac:dyDescent="0.4">
      <c r="A722" s="58"/>
      <c r="B722" s="81" t="s">
        <v>334</v>
      </c>
      <c r="C722" s="84" t="s">
        <v>181</v>
      </c>
      <c r="D722" s="85"/>
      <c r="E722" s="85"/>
      <c r="F722" s="85"/>
      <c r="G722" s="85"/>
      <c r="H722" s="86"/>
      <c r="I722" s="44"/>
      <c r="J722" s="69" t="s">
        <v>167</v>
      </c>
      <c r="K722" s="69" t="s">
        <v>76</v>
      </c>
      <c r="L722" s="69" t="s">
        <v>91</v>
      </c>
      <c r="M722" s="69" t="s">
        <v>204</v>
      </c>
      <c r="N722" s="69" t="s">
        <v>21</v>
      </c>
      <c r="O722" s="69" t="s">
        <v>21</v>
      </c>
      <c r="P722" s="69" t="s">
        <v>21</v>
      </c>
      <c r="Q722" s="72" t="s">
        <v>205</v>
      </c>
      <c r="R722" s="69" t="s">
        <v>11</v>
      </c>
      <c r="S722" s="69" t="s">
        <v>13</v>
      </c>
      <c r="T722" s="69" t="s">
        <v>19</v>
      </c>
      <c r="U722" s="69" t="s">
        <v>195</v>
      </c>
      <c r="V722" s="69" t="s">
        <v>206</v>
      </c>
    </row>
    <row r="723" spans="1:22" s="8" customFormat="1" ht="45.75" x14ac:dyDescent="0.4">
      <c r="A723" s="58"/>
      <c r="B723" s="82"/>
      <c r="C723" s="51" t="s">
        <v>5</v>
      </c>
      <c r="D723" s="24">
        <f t="shared" ref="D723:E723" si="83">SUM(D724:D727)</f>
        <v>660000</v>
      </c>
      <c r="E723" s="16">
        <f t="shared" si="83"/>
        <v>660000</v>
      </c>
      <c r="F723" s="16"/>
      <c r="G723" s="16"/>
      <c r="H723" s="16"/>
      <c r="I723" s="16"/>
      <c r="J723" s="70"/>
      <c r="K723" s="70"/>
      <c r="L723" s="70"/>
      <c r="M723" s="70"/>
      <c r="N723" s="70"/>
      <c r="O723" s="70"/>
      <c r="P723" s="70"/>
      <c r="Q723" s="73"/>
      <c r="R723" s="70"/>
      <c r="S723" s="70"/>
      <c r="T723" s="70"/>
      <c r="U723" s="70"/>
      <c r="V723" s="70"/>
    </row>
    <row r="724" spans="1:22" s="8" customFormat="1" ht="91.5" customHeight="1" x14ac:dyDescent="0.4">
      <c r="A724" s="58"/>
      <c r="B724" s="82"/>
      <c r="C724" s="51" t="s">
        <v>0</v>
      </c>
      <c r="D724" s="24">
        <f>SUM(E724:H724)</f>
        <v>600000</v>
      </c>
      <c r="E724" s="23">
        <v>600000</v>
      </c>
      <c r="F724" s="23"/>
      <c r="G724" s="23"/>
      <c r="H724" s="16"/>
      <c r="I724" s="16"/>
      <c r="J724" s="70"/>
      <c r="K724" s="70"/>
      <c r="L724" s="70"/>
      <c r="M724" s="70"/>
      <c r="N724" s="70"/>
      <c r="O724" s="70"/>
      <c r="P724" s="70"/>
      <c r="Q724" s="73"/>
      <c r="R724" s="70"/>
      <c r="S724" s="70"/>
      <c r="T724" s="70"/>
      <c r="U724" s="70"/>
      <c r="V724" s="70"/>
    </row>
    <row r="725" spans="1:22" s="8" customFormat="1" ht="45.75" x14ac:dyDescent="0.4">
      <c r="A725" s="58"/>
      <c r="B725" s="82"/>
      <c r="C725" s="51" t="s">
        <v>1</v>
      </c>
      <c r="D725" s="24">
        <f>SUM(E725:H725)</f>
        <v>60000</v>
      </c>
      <c r="E725" s="23">
        <v>60000</v>
      </c>
      <c r="F725" s="23"/>
      <c r="G725" s="23"/>
      <c r="H725" s="16"/>
      <c r="I725" s="16"/>
      <c r="J725" s="70"/>
      <c r="K725" s="70"/>
      <c r="L725" s="70"/>
      <c r="M725" s="70"/>
      <c r="N725" s="70"/>
      <c r="O725" s="70"/>
      <c r="P725" s="70"/>
      <c r="Q725" s="73"/>
      <c r="R725" s="70"/>
      <c r="S725" s="70"/>
      <c r="T725" s="70"/>
      <c r="U725" s="70"/>
      <c r="V725" s="70"/>
    </row>
    <row r="726" spans="1:22" s="8" customFormat="1" ht="45.75" x14ac:dyDescent="0.4">
      <c r="A726" s="58"/>
      <c r="B726" s="82"/>
      <c r="C726" s="51" t="s">
        <v>2</v>
      </c>
      <c r="D726" s="24"/>
      <c r="E726" s="16"/>
      <c r="F726" s="16"/>
      <c r="G726" s="16"/>
      <c r="H726" s="16"/>
      <c r="I726" s="16"/>
      <c r="J726" s="70"/>
      <c r="K726" s="70"/>
      <c r="L726" s="70"/>
      <c r="M726" s="70"/>
      <c r="N726" s="70"/>
      <c r="O726" s="70"/>
      <c r="P726" s="70"/>
      <c r="Q726" s="73"/>
      <c r="R726" s="70"/>
      <c r="S726" s="70"/>
      <c r="T726" s="70"/>
      <c r="U726" s="70"/>
      <c r="V726" s="70"/>
    </row>
    <row r="727" spans="1:22" s="8" customFormat="1" ht="94.5" customHeight="1" x14ac:dyDescent="0.4">
      <c r="A727" s="59"/>
      <c r="B727" s="83"/>
      <c r="C727" s="51" t="s">
        <v>3</v>
      </c>
      <c r="D727" s="24"/>
      <c r="E727" s="16"/>
      <c r="F727" s="16"/>
      <c r="G727" s="16"/>
      <c r="H727" s="16"/>
      <c r="I727" s="16"/>
      <c r="J727" s="71"/>
      <c r="K727" s="71"/>
      <c r="L727" s="71"/>
      <c r="M727" s="71"/>
      <c r="N727" s="71"/>
      <c r="O727" s="71"/>
      <c r="P727" s="71"/>
      <c r="Q727" s="74"/>
      <c r="R727" s="71"/>
      <c r="S727" s="71"/>
      <c r="T727" s="71"/>
      <c r="U727" s="71"/>
      <c r="V727" s="71"/>
    </row>
    <row r="728" spans="1:22" s="8" customFormat="1" ht="50.25" customHeight="1" x14ac:dyDescent="0.4">
      <c r="A728" s="54" t="s">
        <v>20</v>
      </c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6"/>
    </row>
    <row r="729" spans="1:22" s="8" customFormat="1" ht="45.75" customHeight="1" x14ac:dyDescent="0.4">
      <c r="A729" s="57"/>
      <c r="B729" s="78" t="s">
        <v>312</v>
      </c>
      <c r="C729" s="79"/>
      <c r="D729" s="79"/>
      <c r="E729" s="79"/>
      <c r="F729" s="79"/>
      <c r="G729" s="79"/>
      <c r="H729" s="79"/>
      <c r="I729" s="79"/>
      <c r="J729" s="79"/>
      <c r="K729" s="79"/>
      <c r="L729" s="79"/>
      <c r="M729" s="79"/>
      <c r="N729" s="79"/>
      <c r="O729" s="79"/>
      <c r="P729" s="79"/>
      <c r="Q729" s="79"/>
      <c r="R729" s="79"/>
      <c r="S729" s="79"/>
      <c r="T729" s="79"/>
      <c r="U729" s="79"/>
      <c r="V729" s="80"/>
    </row>
    <row r="730" spans="1:22" s="8" customFormat="1" ht="97.5" customHeight="1" x14ac:dyDescent="0.4">
      <c r="A730" s="58"/>
      <c r="B730" s="63" t="s">
        <v>335</v>
      </c>
      <c r="C730" s="66" t="s">
        <v>182</v>
      </c>
      <c r="D730" s="67"/>
      <c r="E730" s="67"/>
      <c r="F730" s="67"/>
      <c r="G730" s="67"/>
      <c r="H730" s="68"/>
      <c r="I730" s="50"/>
      <c r="J730" s="69" t="s">
        <v>167</v>
      </c>
      <c r="K730" s="69" t="s">
        <v>76</v>
      </c>
      <c r="L730" s="69" t="s">
        <v>91</v>
      </c>
      <c r="M730" s="69" t="s">
        <v>201</v>
      </c>
      <c r="N730" s="69" t="s">
        <v>21</v>
      </c>
      <c r="O730" s="69" t="s">
        <v>21</v>
      </c>
      <c r="P730" s="69" t="s">
        <v>21</v>
      </c>
      <c r="Q730" s="72" t="s">
        <v>202</v>
      </c>
      <c r="R730" s="69" t="s">
        <v>11</v>
      </c>
      <c r="S730" s="69" t="s">
        <v>13</v>
      </c>
      <c r="T730" s="69" t="s">
        <v>19</v>
      </c>
      <c r="U730" s="69" t="s">
        <v>195</v>
      </c>
      <c r="V730" s="69" t="s">
        <v>203</v>
      </c>
    </row>
    <row r="731" spans="1:22" s="8" customFormat="1" ht="45.75" x14ac:dyDescent="0.4">
      <c r="A731" s="58"/>
      <c r="B731" s="64"/>
      <c r="C731" s="49" t="s">
        <v>5</v>
      </c>
      <c r="D731" s="22">
        <f t="shared" ref="D731:E731" si="84">SUM(D732:D735)</f>
        <v>612100</v>
      </c>
      <c r="E731" s="23">
        <f t="shared" si="84"/>
        <v>612100</v>
      </c>
      <c r="F731" s="23"/>
      <c r="G731" s="23"/>
      <c r="H731" s="23"/>
      <c r="I731" s="23"/>
      <c r="J731" s="70"/>
      <c r="K731" s="70"/>
      <c r="L731" s="70"/>
      <c r="M731" s="70"/>
      <c r="N731" s="70"/>
      <c r="O731" s="70"/>
      <c r="P731" s="70"/>
      <c r="Q731" s="73"/>
      <c r="R731" s="70"/>
      <c r="S731" s="70"/>
      <c r="T731" s="70"/>
      <c r="U731" s="70"/>
      <c r="V731" s="70"/>
    </row>
    <row r="732" spans="1:22" s="8" customFormat="1" ht="94.5" customHeight="1" x14ac:dyDescent="0.4">
      <c r="A732" s="58"/>
      <c r="B732" s="64"/>
      <c r="C732" s="49" t="s">
        <v>0</v>
      </c>
      <c r="D732" s="22">
        <f>SUM(E732:H732)</f>
        <v>556500</v>
      </c>
      <c r="E732" s="23">
        <v>556500</v>
      </c>
      <c r="F732" s="23"/>
      <c r="G732" s="23"/>
      <c r="H732" s="23"/>
      <c r="I732" s="23"/>
      <c r="J732" s="70"/>
      <c r="K732" s="70"/>
      <c r="L732" s="70"/>
      <c r="M732" s="70"/>
      <c r="N732" s="70"/>
      <c r="O732" s="70"/>
      <c r="P732" s="70"/>
      <c r="Q732" s="73"/>
      <c r="R732" s="70"/>
      <c r="S732" s="70"/>
      <c r="T732" s="70"/>
      <c r="U732" s="70"/>
      <c r="V732" s="70"/>
    </row>
    <row r="733" spans="1:22" s="8" customFormat="1" ht="45.75" x14ac:dyDescent="0.4">
      <c r="A733" s="58"/>
      <c r="B733" s="64"/>
      <c r="C733" s="49" t="s">
        <v>1</v>
      </c>
      <c r="D733" s="22">
        <f>SUM(E733:H733)</f>
        <v>55600</v>
      </c>
      <c r="E733" s="23">
        <v>55600</v>
      </c>
      <c r="F733" s="23"/>
      <c r="G733" s="23"/>
      <c r="H733" s="23"/>
      <c r="I733" s="23"/>
      <c r="J733" s="70"/>
      <c r="K733" s="70"/>
      <c r="L733" s="70"/>
      <c r="M733" s="70"/>
      <c r="N733" s="70"/>
      <c r="O733" s="70"/>
      <c r="P733" s="70"/>
      <c r="Q733" s="73"/>
      <c r="R733" s="70"/>
      <c r="S733" s="70"/>
      <c r="T733" s="70"/>
      <c r="U733" s="70"/>
      <c r="V733" s="70"/>
    </row>
    <row r="734" spans="1:22" s="8" customFormat="1" ht="45.75" x14ac:dyDescent="0.4">
      <c r="A734" s="58"/>
      <c r="B734" s="64"/>
      <c r="C734" s="49" t="s">
        <v>2</v>
      </c>
      <c r="D734" s="22"/>
      <c r="E734" s="23"/>
      <c r="F734" s="23"/>
      <c r="G734" s="23"/>
      <c r="H734" s="23"/>
      <c r="I734" s="23"/>
      <c r="J734" s="70"/>
      <c r="K734" s="70"/>
      <c r="L734" s="70"/>
      <c r="M734" s="70"/>
      <c r="N734" s="70"/>
      <c r="O734" s="70"/>
      <c r="P734" s="70"/>
      <c r="Q734" s="73"/>
      <c r="R734" s="70"/>
      <c r="S734" s="70"/>
      <c r="T734" s="70"/>
      <c r="U734" s="70"/>
      <c r="V734" s="70"/>
    </row>
    <row r="735" spans="1:22" s="8" customFormat="1" ht="102" customHeight="1" x14ac:dyDescent="0.4">
      <c r="A735" s="59"/>
      <c r="B735" s="65"/>
      <c r="C735" s="49" t="s">
        <v>3</v>
      </c>
      <c r="D735" s="22"/>
      <c r="E735" s="23"/>
      <c r="F735" s="23"/>
      <c r="G735" s="23"/>
      <c r="H735" s="23"/>
      <c r="I735" s="23"/>
      <c r="J735" s="71"/>
      <c r="K735" s="71"/>
      <c r="L735" s="71"/>
      <c r="M735" s="71"/>
      <c r="N735" s="71"/>
      <c r="O735" s="71"/>
      <c r="P735" s="71"/>
      <c r="Q735" s="74"/>
      <c r="R735" s="71"/>
      <c r="S735" s="71"/>
      <c r="T735" s="71"/>
      <c r="U735" s="71"/>
      <c r="V735" s="71"/>
    </row>
    <row r="736" spans="1:22" s="8" customFormat="1" ht="45.75" x14ac:dyDescent="0.4">
      <c r="A736" s="54" t="s">
        <v>20</v>
      </c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6"/>
    </row>
    <row r="737" spans="1:22" s="8" customFormat="1" ht="45.75" x14ac:dyDescent="0.4">
      <c r="A737" s="57"/>
      <c r="B737" s="78" t="s">
        <v>312</v>
      </c>
      <c r="C737" s="79"/>
      <c r="D737" s="79"/>
      <c r="E737" s="79"/>
      <c r="F737" s="79"/>
      <c r="G737" s="79"/>
      <c r="H737" s="79"/>
      <c r="I737" s="79"/>
      <c r="J737" s="79"/>
      <c r="K737" s="79"/>
      <c r="L737" s="79"/>
      <c r="M737" s="79"/>
      <c r="N737" s="79"/>
      <c r="O737" s="79"/>
      <c r="P737" s="79"/>
      <c r="Q737" s="79"/>
      <c r="R737" s="79"/>
      <c r="S737" s="79"/>
      <c r="T737" s="79"/>
      <c r="U737" s="79"/>
      <c r="V737" s="80"/>
    </row>
    <row r="738" spans="1:22" s="8" customFormat="1" ht="56.25" customHeight="1" x14ac:dyDescent="0.4">
      <c r="A738" s="58"/>
      <c r="B738" s="81" t="s">
        <v>336</v>
      </c>
      <c r="C738" s="84" t="s">
        <v>183</v>
      </c>
      <c r="D738" s="85"/>
      <c r="E738" s="85"/>
      <c r="F738" s="85"/>
      <c r="G738" s="85"/>
      <c r="H738" s="86"/>
      <c r="I738" s="44"/>
      <c r="J738" s="69" t="s">
        <v>167</v>
      </c>
      <c r="K738" s="69" t="s">
        <v>76</v>
      </c>
      <c r="L738" s="69" t="s">
        <v>91</v>
      </c>
      <c r="M738" s="69" t="s">
        <v>180</v>
      </c>
      <c r="N738" s="69" t="s">
        <v>21</v>
      </c>
      <c r="O738" s="69" t="s">
        <v>21</v>
      </c>
      <c r="P738" s="69" t="s">
        <v>21</v>
      </c>
      <c r="Q738" s="72" t="s">
        <v>207</v>
      </c>
      <c r="R738" s="69" t="s">
        <v>11</v>
      </c>
      <c r="S738" s="69" t="s">
        <v>15</v>
      </c>
      <c r="T738" s="69" t="s">
        <v>19</v>
      </c>
      <c r="U738" s="69" t="s">
        <v>195</v>
      </c>
      <c r="V738" s="69" t="s">
        <v>208</v>
      </c>
    </row>
    <row r="739" spans="1:22" s="8" customFormat="1" ht="45.75" x14ac:dyDescent="0.4">
      <c r="A739" s="58"/>
      <c r="B739" s="82"/>
      <c r="C739" s="51" t="s">
        <v>5</v>
      </c>
      <c r="D739" s="24">
        <f t="shared" ref="D739:E739" si="85">SUM(D740:D743)</f>
        <v>269361.90000000002</v>
      </c>
      <c r="E739" s="16">
        <f t="shared" si="85"/>
        <v>269361.90000000002</v>
      </c>
      <c r="F739" s="16"/>
      <c r="G739" s="16"/>
      <c r="H739" s="16"/>
      <c r="I739" s="16"/>
      <c r="J739" s="70"/>
      <c r="K739" s="70"/>
      <c r="L739" s="70"/>
      <c r="M739" s="70"/>
      <c r="N739" s="70"/>
      <c r="O739" s="70"/>
      <c r="P739" s="70"/>
      <c r="Q739" s="73"/>
      <c r="R739" s="70"/>
      <c r="S739" s="70"/>
      <c r="T739" s="70"/>
      <c r="U739" s="70"/>
      <c r="V739" s="70"/>
    </row>
    <row r="740" spans="1:22" s="8" customFormat="1" ht="91.5" customHeight="1" x14ac:dyDescent="0.4">
      <c r="A740" s="58"/>
      <c r="B740" s="82"/>
      <c r="C740" s="51" t="s">
        <v>0</v>
      </c>
      <c r="D740" s="24">
        <f>SUM(E740:H740)</f>
        <v>245158</v>
      </c>
      <c r="E740" s="23">
        <v>245158</v>
      </c>
      <c r="F740" s="16"/>
      <c r="G740" s="16"/>
      <c r="H740" s="16"/>
      <c r="I740" s="16"/>
      <c r="J740" s="70"/>
      <c r="K740" s="70"/>
      <c r="L740" s="70"/>
      <c r="M740" s="70"/>
      <c r="N740" s="70"/>
      <c r="O740" s="70"/>
      <c r="P740" s="70"/>
      <c r="Q740" s="73"/>
      <c r="R740" s="70"/>
      <c r="S740" s="70"/>
      <c r="T740" s="70"/>
      <c r="U740" s="70"/>
      <c r="V740" s="70"/>
    </row>
    <row r="741" spans="1:22" s="8" customFormat="1" ht="45.75" x14ac:dyDescent="0.4">
      <c r="A741" s="58"/>
      <c r="B741" s="82"/>
      <c r="C741" s="51" t="s">
        <v>1</v>
      </c>
      <c r="D741" s="24">
        <f>SUM(E741:H741)</f>
        <v>24203.9</v>
      </c>
      <c r="E741" s="23">
        <v>24203.9</v>
      </c>
      <c r="F741" s="23"/>
      <c r="G741" s="16"/>
      <c r="H741" s="16"/>
      <c r="I741" s="16"/>
      <c r="J741" s="70"/>
      <c r="K741" s="70"/>
      <c r="L741" s="70"/>
      <c r="M741" s="70"/>
      <c r="N741" s="70"/>
      <c r="O741" s="70"/>
      <c r="P741" s="70"/>
      <c r="Q741" s="73"/>
      <c r="R741" s="70"/>
      <c r="S741" s="70"/>
      <c r="T741" s="70"/>
      <c r="U741" s="70"/>
      <c r="V741" s="70"/>
    </row>
    <row r="742" spans="1:22" s="8" customFormat="1" ht="45.75" x14ac:dyDescent="0.4">
      <c r="A742" s="58"/>
      <c r="B742" s="82"/>
      <c r="C742" s="51" t="s">
        <v>2</v>
      </c>
      <c r="D742" s="24"/>
      <c r="E742" s="16"/>
      <c r="F742" s="16"/>
      <c r="G742" s="16"/>
      <c r="H742" s="16"/>
      <c r="I742" s="16"/>
      <c r="J742" s="70"/>
      <c r="K742" s="70"/>
      <c r="L742" s="70"/>
      <c r="M742" s="70"/>
      <c r="N742" s="70"/>
      <c r="O742" s="70"/>
      <c r="P742" s="70"/>
      <c r="Q742" s="73"/>
      <c r="R742" s="70"/>
      <c r="S742" s="70"/>
      <c r="T742" s="70"/>
      <c r="U742" s="70"/>
      <c r="V742" s="70"/>
    </row>
    <row r="743" spans="1:22" s="8" customFormat="1" ht="94.5" customHeight="1" x14ac:dyDescent="0.4">
      <c r="A743" s="59"/>
      <c r="B743" s="83"/>
      <c r="C743" s="51" t="s">
        <v>3</v>
      </c>
      <c r="D743" s="24"/>
      <c r="E743" s="16"/>
      <c r="F743" s="16"/>
      <c r="G743" s="16"/>
      <c r="H743" s="16"/>
      <c r="I743" s="16"/>
      <c r="J743" s="71"/>
      <c r="K743" s="71"/>
      <c r="L743" s="71"/>
      <c r="M743" s="71"/>
      <c r="N743" s="71"/>
      <c r="O743" s="71"/>
      <c r="P743" s="71"/>
      <c r="Q743" s="74"/>
      <c r="R743" s="71"/>
      <c r="S743" s="71"/>
      <c r="T743" s="71"/>
      <c r="U743" s="71"/>
      <c r="V743" s="71"/>
    </row>
    <row r="744" spans="1:22" s="8" customFormat="1" ht="45.75" x14ac:dyDescent="0.4">
      <c r="A744" s="54" t="s">
        <v>20</v>
      </c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6"/>
    </row>
    <row r="745" spans="1:22" s="8" customFormat="1" ht="45.75" x14ac:dyDescent="0.4">
      <c r="A745" s="57"/>
      <c r="B745" s="60" t="s">
        <v>312</v>
      </c>
      <c r="C745" s="61"/>
      <c r="D745" s="61"/>
      <c r="E745" s="61"/>
      <c r="F745" s="61"/>
      <c r="G745" s="61"/>
      <c r="H745" s="61"/>
      <c r="I745" s="61"/>
      <c r="J745" s="61"/>
      <c r="K745" s="61"/>
      <c r="L745" s="61"/>
      <c r="M745" s="61"/>
      <c r="N745" s="61"/>
      <c r="O745" s="61"/>
      <c r="P745" s="61"/>
      <c r="Q745" s="61"/>
      <c r="R745" s="61"/>
      <c r="S745" s="61"/>
      <c r="T745" s="61"/>
      <c r="U745" s="61"/>
      <c r="V745" s="62"/>
    </row>
    <row r="746" spans="1:22" s="8" customFormat="1" ht="99" customHeight="1" x14ac:dyDescent="0.4">
      <c r="A746" s="58"/>
      <c r="B746" s="63" t="s">
        <v>513</v>
      </c>
      <c r="C746" s="66" t="s">
        <v>509</v>
      </c>
      <c r="D746" s="67"/>
      <c r="E746" s="67"/>
      <c r="F746" s="67"/>
      <c r="G746" s="67"/>
      <c r="H746" s="68"/>
      <c r="I746" s="50"/>
      <c r="J746" s="69" t="s">
        <v>510</v>
      </c>
      <c r="K746" s="69" t="s">
        <v>77</v>
      </c>
      <c r="L746" s="69" t="s">
        <v>91</v>
      </c>
      <c r="M746" s="69" t="s">
        <v>511</v>
      </c>
      <c r="N746" s="69" t="s">
        <v>21</v>
      </c>
      <c r="O746" s="69" t="s">
        <v>21</v>
      </c>
      <c r="P746" s="69" t="s">
        <v>21</v>
      </c>
      <c r="Q746" s="72" t="s">
        <v>512</v>
      </c>
      <c r="R746" s="69" t="s">
        <v>11</v>
      </c>
      <c r="S746" s="69" t="s">
        <v>12</v>
      </c>
      <c r="T746" s="69" t="s">
        <v>19</v>
      </c>
      <c r="U746" s="69"/>
      <c r="V746" s="69"/>
    </row>
    <row r="747" spans="1:22" s="8" customFormat="1" ht="45.75" x14ac:dyDescent="0.4">
      <c r="A747" s="58"/>
      <c r="B747" s="64"/>
      <c r="C747" s="49" t="s">
        <v>5</v>
      </c>
      <c r="D747" s="22">
        <f>SUM(D748:D751)</f>
        <v>14211.468000000001</v>
      </c>
      <c r="E747" s="23">
        <f>SUM(E748:E751)</f>
        <v>14211.468000000001</v>
      </c>
      <c r="F747" s="23"/>
      <c r="G747" s="23"/>
      <c r="H747" s="23"/>
      <c r="I747" s="23"/>
      <c r="J747" s="70"/>
      <c r="K747" s="70"/>
      <c r="L747" s="70"/>
      <c r="M747" s="70"/>
      <c r="N747" s="70"/>
      <c r="O747" s="70"/>
      <c r="P747" s="70"/>
      <c r="Q747" s="73"/>
      <c r="R747" s="70"/>
      <c r="S747" s="70"/>
      <c r="T747" s="70"/>
      <c r="U747" s="70"/>
      <c r="V747" s="70"/>
    </row>
    <row r="748" spans="1:22" s="8" customFormat="1" ht="91.5" x14ac:dyDescent="0.4">
      <c r="A748" s="58"/>
      <c r="B748" s="64"/>
      <c r="C748" s="49" t="s">
        <v>0</v>
      </c>
      <c r="D748" s="22"/>
      <c r="E748" s="23"/>
      <c r="F748" s="23"/>
      <c r="G748" s="23"/>
      <c r="H748" s="23"/>
      <c r="I748" s="23"/>
      <c r="J748" s="70"/>
      <c r="K748" s="70"/>
      <c r="L748" s="70"/>
      <c r="M748" s="70"/>
      <c r="N748" s="70"/>
      <c r="O748" s="70"/>
      <c r="P748" s="70"/>
      <c r="Q748" s="73"/>
      <c r="R748" s="70"/>
      <c r="S748" s="70"/>
      <c r="T748" s="70"/>
      <c r="U748" s="70"/>
      <c r="V748" s="70"/>
    </row>
    <row r="749" spans="1:22" s="8" customFormat="1" ht="45.75" x14ac:dyDescent="0.4">
      <c r="A749" s="58"/>
      <c r="B749" s="64"/>
      <c r="C749" s="49" t="s">
        <v>1</v>
      </c>
      <c r="D749" s="22">
        <f>SUM(E749:H749)</f>
        <v>14211.468000000001</v>
      </c>
      <c r="E749" s="23">
        <v>14211.468000000001</v>
      </c>
      <c r="F749" s="23"/>
      <c r="G749" s="23"/>
      <c r="H749" s="23"/>
      <c r="I749" s="23"/>
      <c r="J749" s="70"/>
      <c r="K749" s="70"/>
      <c r="L749" s="70"/>
      <c r="M749" s="70"/>
      <c r="N749" s="70"/>
      <c r="O749" s="70"/>
      <c r="P749" s="70"/>
      <c r="Q749" s="73"/>
      <c r="R749" s="70"/>
      <c r="S749" s="70"/>
      <c r="T749" s="70"/>
      <c r="U749" s="70"/>
      <c r="V749" s="70"/>
    </row>
    <row r="750" spans="1:22" s="8" customFormat="1" ht="52.5" customHeight="1" x14ac:dyDescent="0.4">
      <c r="A750" s="58"/>
      <c r="B750" s="64"/>
      <c r="C750" s="49" t="s">
        <v>2</v>
      </c>
      <c r="D750" s="22"/>
      <c r="E750" s="23"/>
      <c r="F750" s="23"/>
      <c r="G750" s="23"/>
      <c r="H750" s="23"/>
      <c r="I750" s="23"/>
      <c r="J750" s="70"/>
      <c r="K750" s="70"/>
      <c r="L750" s="70"/>
      <c r="M750" s="70"/>
      <c r="N750" s="70"/>
      <c r="O750" s="70"/>
      <c r="P750" s="70"/>
      <c r="Q750" s="73"/>
      <c r="R750" s="70"/>
      <c r="S750" s="70"/>
      <c r="T750" s="70"/>
      <c r="U750" s="70"/>
      <c r="V750" s="70"/>
    </row>
    <row r="751" spans="1:22" s="8" customFormat="1" ht="91.5" x14ac:dyDescent="0.4">
      <c r="A751" s="59"/>
      <c r="B751" s="65"/>
      <c r="C751" s="49" t="s">
        <v>3</v>
      </c>
      <c r="D751" s="22"/>
      <c r="E751" s="23"/>
      <c r="F751" s="23"/>
      <c r="G751" s="23"/>
      <c r="H751" s="23"/>
      <c r="I751" s="23"/>
      <c r="J751" s="71"/>
      <c r="K751" s="71"/>
      <c r="L751" s="71"/>
      <c r="M751" s="71"/>
      <c r="N751" s="71"/>
      <c r="O751" s="71"/>
      <c r="P751" s="71"/>
      <c r="Q751" s="74"/>
      <c r="R751" s="71"/>
      <c r="S751" s="71"/>
      <c r="T751" s="71"/>
      <c r="U751" s="71"/>
      <c r="V751" s="71"/>
    </row>
    <row r="752" spans="1:22" s="8" customFormat="1" ht="45.75" x14ac:dyDescent="0.4">
      <c r="A752" s="54" t="s">
        <v>20</v>
      </c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6"/>
    </row>
    <row r="753" spans="1:22" s="8" customFormat="1" ht="45.75" x14ac:dyDescent="0.4">
      <c r="A753" s="57"/>
      <c r="B753" s="60" t="s">
        <v>297</v>
      </c>
      <c r="C753" s="61"/>
      <c r="D753" s="61"/>
      <c r="E753" s="61"/>
      <c r="F753" s="61"/>
      <c r="G753" s="61"/>
      <c r="H753" s="61"/>
      <c r="I753" s="61"/>
      <c r="J753" s="61"/>
      <c r="K753" s="61"/>
      <c r="L753" s="61"/>
      <c r="M753" s="61"/>
      <c r="N753" s="61"/>
      <c r="O753" s="61"/>
      <c r="P753" s="61"/>
      <c r="Q753" s="61"/>
      <c r="R753" s="61"/>
      <c r="S753" s="61"/>
      <c r="T753" s="61"/>
      <c r="U753" s="61"/>
      <c r="V753" s="62"/>
    </row>
    <row r="754" spans="1:22" s="8" customFormat="1" ht="105" customHeight="1" x14ac:dyDescent="0.4">
      <c r="A754" s="58"/>
      <c r="B754" s="63" t="s">
        <v>514</v>
      </c>
      <c r="C754" s="66" t="s">
        <v>515</v>
      </c>
      <c r="D754" s="67"/>
      <c r="E754" s="67"/>
      <c r="F754" s="67"/>
      <c r="G754" s="67"/>
      <c r="H754" s="68"/>
      <c r="I754" s="50"/>
      <c r="J754" s="69"/>
      <c r="K754" s="69" t="s">
        <v>77</v>
      </c>
      <c r="L754" s="69" t="s">
        <v>91</v>
      </c>
      <c r="M754" s="69" t="s">
        <v>516</v>
      </c>
      <c r="N754" s="69" t="s">
        <v>21</v>
      </c>
      <c r="O754" s="69" t="s">
        <v>21</v>
      </c>
      <c r="P754" s="69" t="s">
        <v>21</v>
      </c>
      <c r="Q754" s="72" t="s">
        <v>517</v>
      </c>
      <c r="R754" s="69" t="s">
        <v>11</v>
      </c>
      <c r="S754" s="69" t="s">
        <v>12</v>
      </c>
      <c r="T754" s="69" t="s">
        <v>19</v>
      </c>
      <c r="U754" s="69"/>
      <c r="V754" s="69"/>
    </row>
    <row r="755" spans="1:22" s="8" customFormat="1" ht="45.75" x14ac:dyDescent="0.4">
      <c r="A755" s="58"/>
      <c r="B755" s="64"/>
      <c r="C755" s="49" t="s">
        <v>5</v>
      </c>
      <c r="D755" s="22">
        <f>SUM(D756:D759)</f>
        <v>3592.1750000000002</v>
      </c>
      <c r="E755" s="23">
        <f>SUM(E756:E759)</f>
        <v>3592.1750000000002</v>
      </c>
      <c r="F755" s="23"/>
      <c r="G755" s="23"/>
      <c r="H755" s="23"/>
      <c r="I755" s="23"/>
      <c r="J755" s="70"/>
      <c r="K755" s="70"/>
      <c r="L755" s="70"/>
      <c r="M755" s="70"/>
      <c r="N755" s="70"/>
      <c r="O755" s="70"/>
      <c r="P755" s="70"/>
      <c r="Q755" s="73"/>
      <c r="R755" s="70"/>
      <c r="S755" s="70"/>
      <c r="T755" s="70"/>
      <c r="U755" s="70"/>
      <c r="V755" s="70"/>
    </row>
    <row r="756" spans="1:22" s="8" customFormat="1" ht="91.5" x14ac:dyDescent="0.4">
      <c r="A756" s="58"/>
      <c r="B756" s="64"/>
      <c r="C756" s="49" t="s">
        <v>0</v>
      </c>
      <c r="D756" s="22"/>
      <c r="E756" s="23"/>
      <c r="F756" s="23"/>
      <c r="G756" s="23"/>
      <c r="H756" s="23"/>
      <c r="I756" s="23"/>
      <c r="J756" s="70"/>
      <c r="K756" s="70"/>
      <c r="L756" s="70"/>
      <c r="M756" s="70"/>
      <c r="N756" s="70"/>
      <c r="O756" s="70"/>
      <c r="P756" s="70"/>
      <c r="Q756" s="73"/>
      <c r="R756" s="70"/>
      <c r="S756" s="70"/>
      <c r="T756" s="70"/>
      <c r="U756" s="70"/>
      <c r="V756" s="70"/>
    </row>
    <row r="757" spans="1:22" s="8" customFormat="1" ht="45.75" x14ac:dyDescent="0.4">
      <c r="A757" s="58"/>
      <c r="B757" s="64"/>
      <c r="C757" s="49" t="s">
        <v>1</v>
      </c>
      <c r="D757" s="22">
        <f>SUM(E757:H757)</f>
        <v>3592.1750000000002</v>
      </c>
      <c r="E757" s="23">
        <v>3592.1750000000002</v>
      </c>
      <c r="F757" s="23"/>
      <c r="G757" s="23"/>
      <c r="H757" s="23"/>
      <c r="I757" s="23"/>
      <c r="J757" s="70"/>
      <c r="K757" s="70"/>
      <c r="L757" s="70"/>
      <c r="M757" s="70"/>
      <c r="N757" s="70"/>
      <c r="O757" s="70"/>
      <c r="P757" s="70"/>
      <c r="Q757" s="73"/>
      <c r="R757" s="70"/>
      <c r="S757" s="70"/>
      <c r="T757" s="70"/>
      <c r="U757" s="70"/>
      <c r="V757" s="70"/>
    </row>
    <row r="758" spans="1:22" s="8" customFormat="1" ht="43.5" customHeight="1" x14ac:dyDescent="0.4">
      <c r="A758" s="58"/>
      <c r="B758" s="64"/>
      <c r="C758" s="49" t="s">
        <v>2</v>
      </c>
      <c r="D758" s="22"/>
      <c r="E758" s="23"/>
      <c r="F758" s="23"/>
      <c r="G758" s="23"/>
      <c r="H758" s="23"/>
      <c r="I758" s="23"/>
      <c r="J758" s="70"/>
      <c r="K758" s="70"/>
      <c r="L758" s="70"/>
      <c r="M758" s="70"/>
      <c r="N758" s="70"/>
      <c r="O758" s="70"/>
      <c r="P758" s="70"/>
      <c r="Q758" s="73"/>
      <c r="R758" s="70"/>
      <c r="S758" s="70"/>
      <c r="T758" s="70"/>
      <c r="U758" s="70"/>
      <c r="V758" s="70"/>
    </row>
    <row r="759" spans="1:22" s="8" customFormat="1" ht="91.5" x14ac:dyDescent="0.4">
      <c r="A759" s="59"/>
      <c r="B759" s="65"/>
      <c r="C759" s="49" t="s">
        <v>3</v>
      </c>
      <c r="D759" s="22"/>
      <c r="E759" s="23"/>
      <c r="F759" s="23"/>
      <c r="G759" s="23"/>
      <c r="H759" s="23"/>
      <c r="I759" s="23"/>
      <c r="J759" s="71"/>
      <c r="K759" s="71"/>
      <c r="L759" s="71"/>
      <c r="M759" s="71"/>
      <c r="N759" s="71"/>
      <c r="O759" s="71"/>
      <c r="P759" s="71"/>
      <c r="Q759" s="74"/>
      <c r="R759" s="71"/>
      <c r="S759" s="71"/>
      <c r="T759" s="71"/>
      <c r="U759" s="71"/>
      <c r="V759" s="71"/>
    </row>
    <row r="760" spans="1:22" s="8" customFormat="1" ht="45.75" x14ac:dyDescent="0.4">
      <c r="A760" s="54" t="s">
        <v>20</v>
      </c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6"/>
    </row>
    <row r="761" spans="1:22" s="8" customFormat="1" ht="45.75" x14ac:dyDescent="0.4">
      <c r="A761" s="57"/>
      <c r="B761" s="60" t="s">
        <v>297</v>
      </c>
      <c r="C761" s="61"/>
      <c r="D761" s="61"/>
      <c r="E761" s="61"/>
      <c r="F761" s="61"/>
      <c r="G761" s="61"/>
      <c r="H761" s="61"/>
      <c r="I761" s="61"/>
      <c r="J761" s="61"/>
      <c r="K761" s="61"/>
      <c r="L761" s="61"/>
      <c r="M761" s="61"/>
      <c r="N761" s="61"/>
      <c r="O761" s="61"/>
      <c r="P761" s="61"/>
      <c r="Q761" s="61"/>
      <c r="R761" s="61"/>
      <c r="S761" s="61"/>
      <c r="T761" s="61"/>
      <c r="U761" s="61"/>
      <c r="V761" s="62"/>
    </row>
    <row r="762" spans="1:22" s="8" customFormat="1" ht="126" customHeight="1" x14ac:dyDescent="0.4">
      <c r="A762" s="58"/>
      <c r="B762" s="63" t="s">
        <v>522</v>
      </c>
      <c r="C762" s="66" t="s">
        <v>518</v>
      </c>
      <c r="D762" s="67"/>
      <c r="E762" s="67"/>
      <c r="F762" s="67"/>
      <c r="G762" s="67"/>
      <c r="H762" s="68"/>
      <c r="I762" s="50"/>
      <c r="J762" s="69" t="s">
        <v>519</v>
      </c>
      <c r="K762" s="69" t="s">
        <v>77</v>
      </c>
      <c r="L762" s="69" t="s">
        <v>91</v>
      </c>
      <c r="M762" s="69" t="s">
        <v>520</v>
      </c>
      <c r="N762" s="69" t="s">
        <v>21</v>
      </c>
      <c r="O762" s="69" t="s">
        <v>21</v>
      </c>
      <c r="P762" s="69" t="s">
        <v>21</v>
      </c>
      <c r="Q762" s="72" t="s">
        <v>521</v>
      </c>
      <c r="R762" s="69" t="s">
        <v>11</v>
      </c>
      <c r="S762" s="69" t="s">
        <v>12</v>
      </c>
      <c r="T762" s="69" t="s">
        <v>19</v>
      </c>
      <c r="U762" s="69"/>
      <c r="V762" s="69"/>
    </row>
    <row r="763" spans="1:22" s="8" customFormat="1" ht="45.75" x14ac:dyDescent="0.4">
      <c r="A763" s="58"/>
      <c r="B763" s="64"/>
      <c r="C763" s="49" t="s">
        <v>5</v>
      </c>
      <c r="D763" s="22">
        <f>SUM(D764:D767)</f>
        <v>6905.7356200000004</v>
      </c>
      <c r="E763" s="23">
        <f>SUM(E764:E767)</f>
        <v>6905.7356200000004</v>
      </c>
      <c r="F763" s="23"/>
      <c r="G763" s="23"/>
      <c r="H763" s="23"/>
      <c r="I763" s="23"/>
      <c r="J763" s="70"/>
      <c r="K763" s="70"/>
      <c r="L763" s="70"/>
      <c r="M763" s="70"/>
      <c r="N763" s="70"/>
      <c r="O763" s="70"/>
      <c r="P763" s="70"/>
      <c r="Q763" s="73"/>
      <c r="R763" s="70"/>
      <c r="S763" s="70"/>
      <c r="T763" s="70"/>
      <c r="U763" s="70"/>
      <c r="V763" s="70"/>
    </row>
    <row r="764" spans="1:22" s="8" customFormat="1" ht="91.5" x14ac:dyDescent="0.4">
      <c r="A764" s="58"/>
      <c r="B764" s="64"/>
      <c r="C764" s="49" t="s">
        <v>0</v>
      </c>
      <c r="D764" s="22"/>
      <c r="E764" s="23"/>
      <c r="F764" s="23"/>
      <c r="G764" s="23"/>
      <c r="H764" s="23"/>
      <c r="I764" s="23"/>
      <c r="J764" s="70"/>
      <c r="K764" s="70"/>
      <c r="L764" s="70"/>
      <c r="M764" s="70"/>
      <c r="N764" s="70"/>
      <c r="O764" s="70"/>
      <c r="P764" s="70"/>
      <c r="Q764" s="73"/>
      <c r="R764" s="70"/>
      <c r="S764" s="70"/>
      <c r="T764" s="70"/>
      <c r="U764" s="70"/>
      <c r="V764" s="70"/>
    </row>
    <row r="765" spans="1:22" s="8" customFormat="1" ht="45.75" x14ac:dyDescent="0.4">
      <c r="A765" s="58"/>
      <c r="B765" s="64"/>
      <c r="C765" s="49" t="s">
        <v>1</v>
      </c>
      <c r="D765" s="22">
        <f>SUM(E765:H765)</f>
        <v>6905.7356200000004</v>
      </c>
      <c r="E765" s="23">
        <v>6905.7356200000004</v>
      </c>
      <c r="F765" s="23"/>
      <c r="G765" s="23"/>
      <c r="H765" s="23"/>
      <c r="I765" s="23"/>
      <c r="J765" s="70"/>
      <c r="K765" s="70"/>
      <c r="L765" s="70"/>
      <c r="M765" s="70"/>
      <c r="N765" s="70"/>
      <c r="O765" s="70"/>
      <c r="P765" s="70"/>
      <c r="Q765" s="73"/>
      <c r="R765" s="70"/>
      <c r="S765" s="70"/>
      <c r="T765" s="70"/>
      <c r="U765" s="70"/>
      <c r="V765" s="70"/>
    </row>
    <row r="766" spans="1:22" s="8" customFormat="1" ht="52.5" customHeight="1" x14ac:dyDescent="0.4">
      <c r="A766" s="58"/>
      <c r="B766" s="64"/>
      <c r="C766" s="49" t="s">
        <v>2</v>
      </c>
      <c r="D766" s="22"/>
      <c r="E766" s="23"/>
      <c r="F766" s="23"/>
      <c r="G766" s="23"/>
      <c r="H766" s="23"/>
      <c r="I766" s="23"/>
      <c r="J766" s="70"/>
      <c r="K766" s="70"/>
      <c r="L766" s="70"/>
      <c r="M766" s="70"/>
      <c r="N766" s="70"/>
      <c r="O766" s="70"/>
      <c r="P766" s="70"/>
      <c r="Q766" s="73"/>
      <c r="R766" s="70"/>
      <c r="S766" s="70"/>
      <c r="T766" s="70"/>
      <c r="U766" s="70"/>
      <c r="V766" s="70"/>
    </row>
    <row r="767" spans="1:22" s="8" customFormat="1" ht="91.5" x14ac:dyDescent="0.4">
      <c r="A767" s="59"/>
      <c r="B767" s="65"/>
      <c r="C767" s="49" t="s">
        <v>3</v>
      </c>
      <c r="D767" s="22"/>
      <c r="E767" s="23"/>
      <c r="F767" s="23"/>
      <c r="G767" s="23"/>
      <c r="H767" s="23"/>
      <c r="I767" s="23"/>
      <c r="J767" s="71"/>
      <c r="K767" s="71"/>
      <c r="L767" s="71"/>
      <c r="M767" s="71"/>
      <c r="N767" s="71"/>
      <c r="O767" s="71"/>
      <c r="P767" s="71"/>
      <c r="Q767" s="74"/>
      <c r="R767" s="71"/>
      <c r="S767" s="71"/>
      <c r="T767" s="71"/>
      <c r="U767" s="71"/>
      <c r="V767" s="71"/>
    </row>
    <row r="768" spans="1:22" s="8" customFormat="1" ht="45.75" x14ac:dyDescent="0.4">
      <c r="A768" s="54" t="s">
        <v>20</v>
      </c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6"/>
    </row>
    <row r="769" spans="1:22" s="8" customFormat="1" ht="45.75" x14ac:dyDescent="0.4">
      <c r="A769" s="57"/>
      <c r="B769" s="60" t="s">
        <v>297</v>
      </c>
      <c r="C769" s="61"/>
      <c r="D769" s="61"/>
      <c r="E769" s="61"/>
      <c r="F769" s="61"/>
      <c r="G769" s="61"/>
      <c r="H769" s="61"/>
      <c r="I769" s="61"/>
      <c r="J769" s="61"/>
      <c r="K769" s="61"/>
      <c r="L769" s="61"/>
      <c r="M769" s="61"/>
      <c r="N769" s="61"/>
      <c r="O769" s="61"/>
      <c r="P769" s="61"/>
      <c r="Q769" s="61"/>
      <c r="R769" s="61"/>
      <c r="S769" s="61"/>
      <c r="T769" s="61"/>
      <c r="U769" s="61"/>
      <c r="V769" s="62"/>
    </row>
    <row r="770" spans="1:22" s="8" customFormat="1" ht="108" customHeight="1" x14ac:dyDescent="0.4">
      <c r="A770" s="58"/>
      <c r="B770" s="63" t="s">
        <v>526</v>
      </c>
      <c r="C770" s="66" t="s">
        <v>523</v>
      </c>
      <c r="D770" s="67"/>
      <c r="E770" s="67"/>
      <c r="F770" s="67"/>
      <c r="G770" s="67"/>
      <c r="H770" s="68"/>
      <c r="I770" s="50"/>
      <c r="J770" s="69" t="s">
        <v>519</v>
      </c>
      <c r="K770" s="69" t="s">
        <v>77</v>
      </c>
      <c r="L770" s="69" t="s">
        <v>91</v>
      </c>
      <c r="M770" s="69" t="s">
        <v>524</v>
      </c>
      <c r="N770" s="69" t="s">
        <v>21</v>
      </c>
      <c r="O770" s="69" t="s">
        <v>21</v>
      </c>
      <c r="P770" s="69" t="s">
        <v>21</v>
      </c>
      <c r="Q770" s="72" t="s">
        <v>525</v>
      </c>
      <c r="R770" s="69" t="s">
        <v>11</v>
      </c>
      <c r="S770" s="69" t="s">
        <v>12</v>
      </c>
      <c r="T770" s="69" t="s">
        <v>19</v>
      </c>
      <c r="U770" s="69"/>
      <c r="V770" s="69"/>
    </row>
    <row r="771" spans="1:22" s="8" customFormat="1" ht="45.75" x14ac:dyDescent="0.4">
      <c r="A771" s="58"/>
      <c r="B771" s="64"/>
      <c r="C771" s="49" t="s">
        <v>5</v>
      </c>
      <c r="D771" s="22">
        <f>SUM(D772:D775)</f>
        <v>6625.2048299999997</v>
      </c>
      <c r="E771" s="23">
        <f>SUM(E772:E775)</f>
        <v>6625.2048299999997</v>
      </c>
      <c r="F771" s="23"/>
      <c r="G771" s="23"/>
      <c r="H771" s="23"/>
      <c r="I771" s="23"/>
      <c r="J771" s="70"/>
      <c r="K771" s="70"/>
      <c r="L771" s="70"/>
      <c r="M771" s="70"/>
      <c r="N771" s="70"/>
      <c r="O771" s="70"/>
      <c r="P771" s="70"/>
      <c r="Q771" s="73"/>
      <c r="R771" s="70"/>
      <c r="S771" s="70"/>
      <c r="T771" s="70"/>
      <c r="U771" s="70"/>
      <c r="V771" s="70"/>
    </row>
    <row r="772" spans="1:22" s="8" customFormat="1" ht="91.5" x14ac:dyDescent="0.4">
      <c r="A772" s="58"/>
      <c r="B772" s="64"/>
      <c r="C772" s="49" t="s">
        <v>0</v>
      </c>
      <c r="D772" s="22"/>
      <c r="E772" s="23"/>
      <c r="F772" s="23"/>
      <c r="G772" s="23"/>
      <c r="H772" s="23"/>
      <c r="I772" s="23"/>
      <c r="J772" s="70"/>
      <c r="K772" s="70"/>
      <c r="L772" s="70"/>
      <c r="M772" s="70"/>
      <c r="N772" s="70"/>
      <c r="O772" s="70"/>
      <c r="P772" s="70"/>
      <c r="Q772" s="73"/>
      <c r="R772" s="70"/>
      <c r="S772" s="70"/>
      <c r="T772" s="70"/>
      <c r="U772" s="70"/>
      <c r="V772" s="70"/>
    </row>
    <row r="773" spans="1:22" s="8" customFormat="1" ht="45.75" x14ac:dyDescent="0.4">
      <c r="A773" s="58"/>
      <c r="B773" s="64"/>
      <c r="C773" s="49" t="s">
        <v>1</v>
      </c>
      <c r="D773" s="22">
        <f>SUM(E773:H773)</f>
        <v>6625.2048299999997</v>
      </c>
      <c r="E773" s="23">
        <v>6625.2048299999997</v>
      </c>
      <c r="F773" s="23"/>
      <c r="G773" s="23"/>
      <c r="H773" s="23"/>
      <c r="I773" s="23"/>
      <c r="J773" s="70"/>
      <c r="K773" s="70"/>
      <c r="L773" s="70"/>
      <c r="M773" s="70"/>
      <c r="N773" s="70"/>
      <c r="O773" s="70"/>
      <c r="P773" s="70"/>
      <c r="Q773" s="73"/>
      <c r="R773" s="70"/>
      <c r="S773" s="70"/>
      <c r="T773" s="70"/>
      <c r="U773" s="70"/>
      <c r="V773" s="70"/>
    </row>
    <row r="774" spans="1:22" s="8" customFormat="1" ht="49.5" customHeight="1" x14ac:dyDescent="0.4">
      <c r="A774" s="58"/>
      <c r="B774" s="64"/>
      <c r="C774" s="49" t="s">
        <v>2</v>
      </c>
      <c r="D774" s="22"/>
      <c r="E774" s="23"/>
      <c r="F774" s="23"/>
      <c r="G774" s="23"/>
      <c r="H774" s="23"/>
      <c r="I774" s="23"/>
      <c r="J774" s="70"/>
      <c r="K774" s="70"/>
      <c r="L774" s="70"/>
      <c r="M774" s="70"/>
      <c r="N774" s="70"/>
      <c r="O774" s="70"/>
      <c r="P774" s="70"/>
      <c r="Q774" s="73"/>
      <c r="R774" s="70"/>
      <c r="S774" s="70"/>
      <c r="T774" s="70"/>
      <c r="U774" s="70"/>
      <c r="V774" s="70"/>
    </row>
    <row r="775" spans="1:22" s="8" customFormat="1" ht="91.5" x14ac:dyDescent="0.4">
      <c r="A775" s="59"/>
      <c r="B775" s="65"/>
      <c r="C775" s="49" t="s">
        <v>3</v>
      </c>
      <c r="D775" s="22"/>
      <c r="E775" s="23"/>
      <c r="F775" s="23"/>
      <c r="G775" s="23"/>
      <c r="H775" s="23"/>
      <c r="I775" s="23"/>
      <c r="J775" s="71"/>
      <c r="K775" s="71"/>
      <c r="L775" s="71"/>
      <c r="M775" s="71"/>
      <c r="N775" s="71"/>
      <c r="O775" s="71"/>
      <c r="P775" s="71"/>
      <c r="Q775" s="74"/>
      <c r="R775" s="71"/>
      <c r="S775" s="71"/>
      <c r="T775" s="71"/>
      <c r="U775" s="71"/>
      <c r="V775" s="71"/>
    </row>
    <row r="776" spans="1:22" s="8" customFormat="1" ht="45.75" x14ac:dyDescent="0.4">
      <c r="A776" s="54" t="s">
        <v>20</v>
      </c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6"/>
    </row>
    <row r="777" spans="1:22" s="8" customFormat="1" ht="45.75" x14ac:dyDescent="0.4">
      <c r="A777" s="57"/>
      <c r="B777" s="60" t="s">
        <v>297</v>
      </c>
      <c r="C777" s="61"/>
      <c r="D777" s="61"/>
      <c r="E777" s="61"/>
      <c r="F777" s="61"/>
      <c r="G777" s="61"/>
      <c r="H777" s="61"/>
      <c r="I777" s="61"/>
      <c r="J777" s="61"/>
      <c r="K777" s="61"/>
      <c r="L777" s="61"/>
      <c r="M777" s="61"/>
      <c r="N777" s="61"/>
      <c r="O777" s="61"/>
      <c r="P777" s="61"/>
      <c r="Q777" s="61"/>
      <c r="R777" s="61"/>
      <c r="S777" s="61"/>
      <c r="T777" s="61"/>
      <c r="U777" s="61"/>
      <c r="V777" s="62"/>
    </row>
    <row r="778" spans="1:22" s="8" customFormat="1" ht="105" customHeight="1" x14ac:dyDescent="0.4">
      <c r="A778" s="58"/>
      <c r="B778" s="63" t="s">
        <v>530</v>
      </c>
      <c r="C778" s="66" t="s">
        <v>527</v>
      </c>
      <c r="D778" s="67"/>
      <c r="E778" s="67"/>
      <c r="F778" s="67"/>
      <c r="G778" s="67"/>
      <c r="H778" s="68"/>
      <c r="I778" s="50"/>
      <c r="J778" s="69" t="s">
        <v>519</v>
      </c>
      <c r="K778" s="69" t="s">
        <v>77</v>
      </c>
      <c r="L778" s="69" t="s">
        <v>91</v>
      </c>
      <c r="M778" s="69" t="s">
        <v>528</v>
      </c>
      <c r="N778" s="69" t="s">
        <v>21</v>
      </c>
      <c r="O778" s="69" t="s">
        <v>21</v>
      </c>
      <c r="P778" s="69" t="s">
        <v>21</v>
      </c>
      <c r="Q778" s="72" t="s">
        <v>529</v>
      </c>
      <c r="R778" s="69" t="s">
        <v>11</v>
      </c>
      <c r="S778" s="69" t="s">
        <v>12</v>
      </c>
      <c r="T778" s="69" t="s">
        <v>19</v>
      </c>
      <c r="U778" s="69"/>
      <c r="V778" s="69"/>
    </row>
    <row r="779" spans="1:22" s="8" customFormat="1" ht="45.75" x14ac:dyDescent="0.4">
      <c r="A779" s="58"/>
      <c r="B779" s="64"/>
      <c r="C779" s="49" t="s">
        <v>5</v>
      </c>
      <c r="D779" s="22">
        <f>SUM(D780:D783)</f>
        <v>2708.9610200000002</v>
      </c>
      <c r="E779" s="23">
        <f>SUM(E780:E783)</f>
        <v>2708.9610200000002</v>
      </c>
      <c r="F779" s="23"/>
      <c r="G779" s="23"/>
      <c r="H779" s="23"/>
      <c r="I779" s="23"/>
      <c r="J779" s="70"/>
      <c r="K779" s="70"/>
      <c r="L779" s="70"/>
      <c r="M779" s="70"/>
      <c r="N779" s="70"/>
      <c r="O779" s="70"/>
      <c r="P779" s="70"/>
      <c r="Q779" s="73"/>
      <c r="R779" s="70"/>
      <c r="S779" s="70"/>
      <c r="T779" s="70"/>
      <c r="U779" s="70"/>
      <c r="V779" s="70"/>
    </row>
    <row r="780" spans="1:22" s="8" customFormat="1" ht="91.5" x14ac:dyDescent="0.4">
      <c r="A780" s="58"/>
      <c r="B780" s="64"/>
      <c r="C780" s="49" t="s">
        <v>0</v>
      </c>
      <c r="D780" s="22"/>
      <c r="E780" s="23"/>
      <c r="F780" s="23"/>
      <c r="G780" s="23"/>
      <c r="H780" s="23"/>
      <c r="I780" s="23"/>
      <c r="J780" s="70"/>
      <c r="K780" s="70"/>
      <c r="L780" s="70"/>
      <c r="M780" s="70"/>
      <c r="N780" s="70"/>
      <c r="O780" s="70"/>
      <c r="P780" s="70"/>
      <c r="Q780" s="73"/>
      <c r="R780" s="70"/>
      <c r="S780" s="70"/>
      <c r="T780" s="70"/>
      <c r="U780" s="70"/>
      <c r="V780" s="70"/>
    </row>
    <row r="781" spans="1:22" s="8" customFormat="1" ht="45.75" x14ac:dyDescent="0.4">
      <c r="A781" s="58"/>
      <c r="B781" s="64"/>
      <c r="C781" s="49" t="s">
        <v>1</v>
      </c>
      <c r="D781" s="22">
        <f>SUM(E781:H781)</f>
        <v>2708.9610200000002</v>
      </c>
      <c r="E781" s="23">
        <v>2708.9610200000002</v>
      </c>
      <c r="F781" s="23"/>
      <c r="G781" s="23"/>
      <c r="H781" s="23"/>
      <c r="I781" s="23"/>
      <c r="J781" s="70"/>
      <c r="K781" s="70"/>
      <c r="L781" s="70"/>
      <c r="M781" s="70"/>
      <c r="N781" s="70"/>
      <c r="O781" s="70"/>
      <c r="P781" s="70"/>
      <c r="Q781" s="73"/>
      <c r="R781" s="70"/>
      <c r="S781" s="70"/>
      <c r="T781" s="70"/>
      <c r="U781" s="70"/>
      <c r="V781" s="70"/>
    </row>
    <row r="782" spans="1:22" s="8" customFormat="1" ht="55.5" customHeight="1" x14ac:dyDescent="0.4">
      <c r="A782" s="58"/>
      <c r="B782" s="64"/>
      <c r="C782" s="49" t="s">
        <v>2</v>
      </c>
      <c r="D782" s="22"/>
      <c r="E782" s="23"/>
      <c r="F782" s="23"/>
      <c r="G782" s="23"/>
      <c r="H782" s="23"/>
      <c r="I782" s="23"/>
      <c r="J782" s="70"/>
      <c r="K782" s="70"/>
      <c r="L782" s="70"/>
      <c r="M782" s="70"/>
      <c r="N782" s="70"/>
      <c r="O782" s="70"/>
      <c r="P782" s="70"/>
      <c r="Q782" s="73"/>
      <c r="R782" s="70"/>
      <c r="S782" s="70"/>
      <c r="T782" s="70"/>
      <c r="U782" s="70"/>
      <c r="V782" s="70"/>
    </row>
    <row r="783" spans="1:22" s="8" customFormat="1" ht="91.5" x14ac:dyDescent="0.4">
      <c r="A783" s="59"/>
      <c r="B783" s="65"/>
      <c r="C783" s="49" t="s">
        <v>3</v>
      </c>
      <c r="D783" s="22"/>
      <c r="E783" s="23"/>
      <c r="F783" s="23"/>
      <c r="G783" s="23"/>
      <c r="H783" s="23"/>
      <c r="I783" s="23"/>
      <c r="J783" s="71"/>
      <c r="K783" s="71"/>
      <c r="L783" s="71"/>
      <c r="M783" s="71"/>
      <c r="N783" s="71"/>
      <c r="O783" s="71"/>
      <c r="P783" s="71"/>
      <c r="Q783" s="74"/>
      <c r="R783" s="71"/>
      <c r="S783" s="71"/>
      <c r="T783" s="71"/>
      <c r="U783" s="71"/>
      <c r="V783" s="71"/>
    </row>
    <row r="784" spans="1:22" s="8" customFormat="1" ht="45.75" x14ac:dyDescent="0.4">
      <c r="A784" s="54" t="s">
        <v>20</v>
      </c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6"/>
    </row>
    <row r="785" spans="1:22" s="8" customFormat="1" ht="45.75" x14ac:dyDescent="0.4">
      <c r="A785" s="57"/>
      <c r="B785" s="60" t="s">
        <v>297</v>
      </c>
      <c r="C785" s="61"/>
      <c r="D785" s="61"/>
      <c r="E785" s="61"/>
      <c r="F785" s="61"/>
      <c r="G785" s="61"/>
      <c r="H785" s="61"/>
      <c r="I785" s="61"/>
      <c r="J785" s="61"/>
      <c r="K785" s="61"/>
      <c r="L785" s="61"/>
      <c r="M785" s="61"/>
      <c r="N785" s="61"/>
      <c r="O785" s="61"/>
      <c r="P785" s="61"/>
      <c r="Q785" s="61"/>
      <c r="R785" s="61"/>
      <c r="S785" s="61"/>
      <c r="T785" s="61"/>
      <c r="U785" s="61"/>
      <c r="V785" s="62"/>
    </row>
    <row r="786" spans="1:22" s="8" customFormat="1" ht="120" customHeight="1" x14ac:dyDescent="0.4">
      <c r="A786" s="58"/>
      <c r="B786" s="63" t="s">
        <v>535</v>
      </c>
      <c r="C786" s="66" t="s">
        <v>531</v>
      </c>
      <c r="D786" s="67"/>
      <c r="E786" s="67"/>
      <c r="F786" s="67"/>
      <c r="G786" s="67"/>
      <c r="H786" s="68"/>
      <c r="I786" s="50"/>
      <c r="J786" s="69" t="s">
        <v>519</v>
      </c>
      <c r="K786" s="69" t="s">
        <v>77</v>
      </c>
      <c r="L786" s="69" t="s">
        <v>91</v>
      </c>
      <c r="M786" s="69" t="s">
        <v>532</v>
      </c>
      <c r="N786" s="69" t="s">
        <v>21</v>
      </c>
      <c r="O786" s="69" t="s">
        <v>21</v>
      </c>
      <c r="P786" s="69" t="s">
        <v>21</v>
      </c>
      <c r="Q786" s="72" t="s">
        <v>533</v>
      </c>
      <c r="R786" s="69" t="s">
        <v>11</v>
      </c>
      <c r="S786" s="69" t="s">
        <v>534</v>
      </c>
      <c r="T786" s="69" t="s">
        <v>19</v>
      </c>
      <c r="U786" s="69"/>
      <c r="V786" s="69"/>
    </row>
    <row r="787" spans="1:22" s="8" customFormat="1" ht="45.75" x14ac:dyDescent="0.4">
      <c r="A787" s="58"/>
      <c r="B787" s="64"/>
      <c r="C787" s="49" t="s">
        <v>5</v>
      </c>
      <c r="D787" s="22">
        <f>SUM(D788:D791)</f>
        <v>7130.6440000000002</v>
      </c>
      <c r="E787" s="23">
        <f>SUM(E788:E791)</f>
        <v>7130.6440000000002</v>
      </c>
      <c r="F787" s="23"/>
      <c r="G787" s="23"/>
      <c r="H787" s="23"/>
      <c r="I787" s="23"/>
      <c r="J787" s="70"/>
      <c r="K787" s="70"/>
      <c r="L787" s="70"/>
      <c r="M787" s="70"/>
      <c r="N787" s="70"/>
      <c r="O787" s="70"/>
      <c r="P787" s="70"/>
      <c r="Q787" s="73"/>
      <c r="R787" s="70"/>
      <c r="S787" s="70"/>
      <c r="T787" s="70"/>
      <c r="U787" s="70"/>
      <c r="V787" s="70"/>
    </row>
    <row r="788" spans="1:22" s="8" customFormat="1" ht="91.5" x14ac:dyDescent="0.4">
      <c r="A788" s="58"/>
      <c r="B788" s="64"/>
      <c r="C788" s="49" t="s">
        <v>0</v>
      </c>
      <c r="D788" s="22"/>
      <c r="E788" s="23"/>
      <c r="F788" s="23"/>
      <c r="G788" s="23"/>
      <c r="H788" s="23"/>
      <c r="I788" s="23"/>
      <c r="J788" s="70"/>
      <c r="K788" s="70"/>
      <c r="L788" s="70"/>
      <c r="M788" s="70"/>
      <c r="N788" s="70"/>
      <c r="O788" s="70"/>
      <c r="P788" s="70"/>
      <c r="Q788" s="73"/>
      <c r="R788" s="70"/>
      <c r="S788" s="70"/>
      <c r="T788" s="70"/>
      <c r="U788" s="70"/>
      <c r="V788" s="70"/>
    </row>
    <row r="789" spans="1:22" s="8" customFormat="1" ht="45.75" x14ac:dyDescent="0.4">
      <c r="A789" s="58"/>
      <c r="B789" s="64"/>
      <c r="C789" s="49" t="s">
        <v>1</v>
      </c>
      <c r="D789" s="22">
        <f>SUM(E789:H789)</f>
        <v>7130.6440000000002</v>
      </c>
      <c r="E789" s="23">
        <v>7130.6440000000002</v>
      </c>
      <c r="F789" s="23"/>
      <c r="G789" s="23"/>
      <c r="H789" s="23"/>
      <c r="I789" s="23"/>
      <c r="J789" s="70"/>
      <c r="K789" s="70"/>
      <c r="L789" s="70"/>
      <c r="M789" s="70"/>
      <c r="N789" s="70"/>
      <c r="O789" s="70"/>
      <c r="P789" s="70"/>
      <c r="Q789" s="73"/>
      <c r="R789" s="70"/>
      <c r="S789" s="70"/>
      <c r="T789" s="70"/>
      <c r="U789" s="70"/>
      <c r="V789" s="70"/>
    </row>
    <row r="790" spans="1:22" s="8" customFormat="1" ht="46.5" customHeight="1" x14ac:dyDescent="0.4">
      <c r="A790" s="58"/>
      <c r="B790" s="64"/>
      <c r="C790" s="49" t="s">
        <v>2</v>
      </c>
      <c r="D790" s="22"/>
      <c r="E790" s="23"/>
      <c r="F790" s="23"/>
      <c r="G790" s="23"/>
      <c r="H790" s="23"/>
      <c r="I790" s="23"/>
      <c r="J790" s="70"/>
      <c r="K790" s="70"/>
      <c r="L790" s="70"/>
      <c r="M790" s="70"/>
      <c r="N790" s="70"/>
      <c r="O790" s="70"/>
      <c r="P790" s="70"/>
      <c r="Q790" s="73"/>
      <c r="R790" s="70"/>
      <c r="S790" s="70"/>
      <c r="T790" s="70"/>
      <c r="U790" s="70"/>
      <c r="V790" s="70"/>
    </row>
    <row r="791" spans="1:22" s="8" customFormat="1" ht="91.5" x14ac:dyDescent="0.4">
      <c r="A791" s="59"/>
      <c r="B791" s="65"/>
      <c r="C791" s="49" t="s">
        <v>3</v>
      </c>
      <c r="D791" s="22"/>
      <c r="E791" s="23"/>
      <c r="F791" s="23"/>
      <c r="G791" s="23"/>
      <c r="H791" s="23"/>
      <c r="I791" s="23"/>
      <c r="J791" s="71"/>
      <c r="K791" s="71"/>
      <c r="L791" s="71"/>
      <c r="M791" s="71"/>
      <c r="N791" s="71"/>
      <c r="O791" s="71"/>
      <c r="P791" s="71"/>
      <c r="Q791" s="74"/>
      <c r="R791" s="71"/>
      <c r="S791" s="71"/>
      <c r="T791" s="71"/>
      <c r="U791" s="71"/>
      <c r="V791" s="71"/>
    </row>
    <row r="792" spans="1:22" s="8" customFormat="1" ht="45.75" x14ac:dyDescent="0.4">
      <c r="A792" s="54" t="s">
        <v>20</v>
      </c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6"/>
    </row>
    <row r="793" spans="1:22" s="8" customFormat="1" ht="45.75" x14ac:dyDescent="0.4">
      <c r="A793" s="57"/>
      <c r="B793" s="60" t="s">
        <v>297</v>
      </c>
      <c r="C793" s="61"/>
      <c r="D793" s="61"/>
      <c r="E793" s="61"/>
      <c r="F793" s="61"/>
      <c r="G793" s="61"/>
      <c r="H793" s="61"/>
      <c r="I793" s="61"/>
      <c r="J793" s="61"/>
      <c r="K793" s="61"/>
      <c r="L793" s="61"/>
      <c r="M793" s="61"/>
      <c r="N793" s="61"/>
      <c r="O793" s="61"/>
      <c r="P793" s="61"/>
      <c r="Q793" s="61"/>
      <c r="R793" s="61"/>
      <c r="S793" s="61"/>
      <c r="T793" s="61"/>
      <c r="U793" s="61"/>
      <c r="V793" s="62"/>
    </row>
    <row r="794" spans="1:22" s="8" customFormat="1" ht="99" customHeight="1" x14ac:dyDescent="0.4">
      <c r="A794" s="58"/>
      <c r="B794" s="63" t="s">
        <v>537</v>
      </c>
      <c r="C794" s="66" t="s">
        <v>536</v>
      </c>
      <c r="D794" s="67"/>
      <c r="E794" s="67"/>
      <c r="F794" s="67"/>
      <c r="G794" s="67"/>
      <c r="H794" s="68"/>
      <c r="I794" s="50"/>
      <c r="J794" s="69" t="s">
        <v>519</v>
      </c>
      <c r="K794" s="69" t="s">
        <v>77</v>
      </c>
      <c r="L794" s="69" t="s">
        <v>91</v>
      </c>
      <c r="M794" s="69" t="s">
        <v>538</v>
      </c>
      <c r="N794" s="69" t="s">
        <v>21</v>
      </c>
      <c r="O794" s="69" t="s">
        <v>21</v>
      </c>
      <c r="P794" s="69" t="s">
        <v>21</v>
      </c>
      <c r="Q794" s="72" t="s">
        <v>539</v>
      </c>
      <c r="R794" s="69" t="s">
        <v>11</v>
      </c>
      <c r="S794" s="69" t="s">
        <v>534</v>
      </c>
      <c r="T794" s="69" t="s">
        <v>19</v>
      </c>
      <c r="U794" s="69"/>
      <c r="V794" s="69"/>
    </row>
    <row r="795" spans="1:22" s="8" customFormat="1" ht="45.75" x14ac:dyDescent="0.4">
      <c r="A795" s="58"/>
      <c r="B795" s="64"/>
      <c r="C795" s="49" t="s">
        <v>5</v>
      </c>
      <c r="D795" s="22">
        <f>SUM(D796:D799)</f>
        <v>3343.3159999999998</v>
      </c>
      <c r="E795" s="23">
        <f>SUM(E796:E799)</f>
        <v>3343.3159999999998</v>
      </c>
      <c r="F795" s="23"/>
      <c r="G795" s="23"/>
      <c r="H795" s="23"/>
      <c r="I795" s="23"/>
      <c r="J795" s="70"/>
      <c r="K795" s="70"/>
      <c r="L795" s="70"/>
      <c r="M795" s="70"/>
      <c r="N795" s="70"/>
      <c r="O795" s="70"/>
      <c r="P795" s="70"/>
      <c r="Q795" s="73"/>
      <c r="R795" s="70"/>
      <c r="S795" s="70"/>
      <c r="T795" s="70"/>
      <c r="U795" s="70"/>
      <c r="V795" s="70"/>
    </row>
    <row r="796" spans="1:22" s="8" customFormat="1" ht="91.5" x14ac:dyDescent="0.4">
      <c r="A796" s="58"/>
      <c r="B796" s="64"/>
      <c r="C796" s="49" t="s">
        <v>0</v>
      </c>
      <c r="D796" s="22"/>
      <c r="E796" s="23"/>
      <c r="F796" s="23"/>
      <c r="G796" s="23"/>
      <c r="H796" s="23"/>
      <c r="I796" s="23"/>
      <c r="J796" s="70"/>
      <c r="K796" s="70"/>
      <c r="L796" s="70"/>
      <c r="M796" s="70"/>
      <c r="N796" s="70"/>
      <c r="O796" s="70"/>
      <c r="P796" s="70"/>
      <c r="Q796" s="73"/>
      <c r="R796" s="70"/>
      <c r="S796" s="70"/>
      <c r="T796" s="70"/>
      <c r="U796" s="70"/>
      <c r="V796" s="70"/>
    </row>
    <row r="797" spans="1:22" s="8" customFormat="1" ht="45.75" x14ac:dyDescent="0.4">
      <c r="A797" s="58"/>
      <c r="B797" s="64"/>
      <c r="C797" s="49" t="s">
        <v>1</v>
      </c>
      <c r="D797" s="22">
        <f>SUM(E797:H797)</f>
        <v>3343.3159999999998</v>
      </c>
      <c r="E797" s="23">
        <v>3343.3159999999998</v>
      </c>
      <c r="F797" s="23"/>
      <c r="G797" s="23"/>
      <c r="H797" s="23"/>
      <c r="I797" s="23"/>
      <c r="J797" s="70"/>
      <c r="K797" s="70"/>
      <c r="L797" s="70"/>
      <c r="M797" s="70"/>
      <c r="N797" s="70"/>
      <c r="O797" s="70"/>
      <c r="P797" s="70"/>
      <c r="Q797" s="73"/>
      <c r="R797" s="70"/>
      <c r="S797" s="70"/>
      <c r="T797" s="70"/>
      <c r="U797" s="70"/>
      <c r="V797" s="70"/>
    </row>
    <row r="798" spans="1:22" s="8" customFormat="1" ht="46.5" customHeight="1" x14ac:dyDescent="0.4">
      <c r="A798" s="58"/>
      <c r="B798" s="64"/>
      <c r="C798" s="49" t="s">
        <v>2</v>
      </c>
      <c r="D798" s="22"/>
      <c r="E798" s="23"/>
      <c r="F798" s="23"/>
      <c r="G798" s="23"/>
      <c r="H798" s="23"/>
      <c r="I798" s="23"/>
      <c r="J798" s="70"/>
      <c r="K798" s="70"/>
      <c r="L798" s="70"/>
      <c r="M798" s="70"/>
      <c r="N798" s="70"/>
      <c r="O798" s="70"/>
      <c r="P798" s="70"/>
      <c r="Q798" s="73"/>
      <c r="R798" s="70"/>
      <c r="S798" s="70"/>
      <c r="T798" s="70"/>
      <c r="U798" s="70"/>
      <c r="V798" s="70"/>
    </row>
    <row r="799" spans="1:22" s="8" customFormat="1" ht="91.5" x14ac:dyDescent="0.4">
      <c r="A799" s="59"/>
      <c r="B799" s="65"/>
      <c r="C799" s="49" t="s">
        <v>3</v>
      </c>
      <c r="D799" s="22"/>
      <c r="E799" s="23"/>
      <c r="F799" s="23"/>
      <c r="G799" s="23"/>
      <c r="H799" s="23"/>
      <c r="I799" s="23"/>
      <c r="J799" s="71"/>
      <c r="K799" s="71"/>
      <c r="L799" s="71"/>
      <c r="M799" s="71"/>
      <c r="N799" s="71"/>
      <c r="O799" s="71"/>
      <c r="P799" s="71"/>
      <c r="Q799" s="74"/>
      <c r="R799" s="71"/>
      <c r="S799" s="71"/>
      <c r="T799" s="71"/>
      <c r="U799" s="71"/>
      <c r="V799" s="71"/>
    </row>
    <row r="800" spans="1:22" s="8" customFormat="1" ht="45.75" x14ac:dyDescent="0.4">
      <c r="A800" s="54" t="s">
        <v>20</v>
      </c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6"/>
    </row>
    <row r="801" spans="1:22" s="8" customFormat="1" ht="45.75" x14ac:dyDescent="0.4">
      <c r="A801" s="57"/>
      <c r="B801" s="60" t="s">
        <v>297</v>
      </c>
      <c r="C801" s="61"/>
      <c r="D801" s="61"/>
      <c r="E801" s="61"/>
      <c r="F801" s="61"/>
      <c r="G801" s="61"/>
      <c r="H801" s="61"/>
      <c r="I801" s="61"/>
      <c r="J801" s="61"/>
      <c r="K801" s="61"/>
      <c r="L801" s="61"/>
      <c r="M801" s="61"/>
      <c r="N801" s="61"/>
      <c r="O801" s="61"/>
      <c r="P801" s="61"/>
      <c r="Q801" s="61"/>
      <c r="R801" s="61"/>
      <c r="S801" s="61"/>
      <c r="T801" s="61"/>
      <c r="U801" s="61"/>
      <c r="V801" s="62"/>
    </row>
    <row r="802" spans="1:22" s="8" customFormat="1" ht="99" customHeight="1" x14ac:dyDescent="0.4">
      <c r="A802" s="58"/>
      <c r="B802" s="63" t="s">
        <v>540</v>
      </c>
      <c r="C802" s="66" t="s">
        <v>541</v>
      </c>
      <c r="D802" s="67"/>
      <c r="E802" s="67"/>
      <c r="F802" s="67"/>
      <c r="G802" s="67"/>
      <c r="H802" s="68"/>
      <c r="I802" s="50"/>
      <c r="J802" s="69" t="s">
        <v>519</v>
      </c>
      <c r="K802" s="69" t="s">
        <v>77</v>
      </c>
      <c r="L802" s="69" t="s">
        <v>91</v>
      </c>
      <c r="M802" s="69" t="s">
        <v>542</v>
      </c>
      <c r="N802" s="69" t="s">
        <v>21</v>
      </c>
      <c r="O802" s="69" t="s">
        <v>21</v>
      </c>
      <c r="P802" s="69" t="s">
        <v>21</v>
      </c>
      <c r="Q802" s="72" t="s">
        <v>543</v>
      </c>
      <c r="R802" s="69" t="s">
        <v>11</v>
      </c>
      <c r="S802" s="69" t="s">
        <v>10</v>
      </c>
      <c r="T802" s="69" t="s">
        <v>19</v>
      </c>
      <c r="U802" s="69"/>
      <c r="V802" s="69"/>
    </row>
    <row r="803" spans="1:22" s="8" customFormat="1" ht="45.75" x14ac:dyDescent="0.4">
      <c r="A803" s="58"/>
      <c r="B803" s="64"/>
      <c r="C803" s="49" t="s">
        <v>5</v>
      </c>
      <c r="D803" s="22">
        <f>SUM(D804:D807)</f>
        <v>1358.61736</v>
      </c>
      <c r="E803" s="23">
        <f>SUM(E804:E807)</f>
        <v>1358.61736</v>
      </c>
      <c r="F803" s="23"/>
      <c r="G803" s="23"/>
      <c r="H803" s="23"/>
      <c r="I803" s="23"/>
      <c r="J803" s="70"/>
      <c r="K803" s="70"/>
      <c r="L803" s="70"/>
      <c r="M803" s="70"/>
      <c r="N803" s="70"/>
      <c r="O803" s="70"/>
      <c r="P803" s="70"/>
      <c r="Q803" s="73"/>
      <c r="R803" s="70"/>
      <c r="S803" s="70"/>
      <c r="T803" s="70"/>
      <c r="U803" s="70"/>
      <c r="V803" s="70"/>
    </row>
    <row r="804" spans="1:22" s="8" customFormat="1" ht="91.5" x14ac:dyDescent="0.4">
      <c r="A804" s="58"/>
      <c r="B804" s="64"/>
      <c r="C804" s="49" t="s">
        <v>0</v>
      </c>
      <c r="D804" s="22"/>
      <c r="E804" s="23"/>
      <c r="F804" s="23"/>
      <c r="G804" s="23"/>
      <c r="H804" s="23"/>
      <c r="I804" s="23"/>
      <c r="J804" s="70"/>
      <c r="K804" s="70"/>
      <c r="L804" s="70"/>
      <c r="M804" s="70"/>
      <c r="N804" s="70"/>
      <c r="O804" s="70"/>
      <c r="P804" s="70"/>
      <c r="Q804" s="73"/>
      <c r="R804" s="70"/>
      <c r="S804" s="70"/>
      <c r="T804" s="70"/>
      <c r="U804" s="70"/>
      <c r="V804" s="70"/>
    </row>
    <row r="805" spans="1:22" s="8" customFormat="1" ht="45.75" x14ac:dyDescent="0.4">
      <c r="A805" s="58"/>
      <c r="B805" s="64"/>
      <c r="C805" s="49" t="s">
        <v>1</v>
      </c>
      <c r="D805" s="22">
        <f>SUM(E805:H805)</f>
        <v>1358.61736</v>
      </c>
      <c r="E805" s="23">
        <v>1358.61736</v>
      </c>
      <c r="F805" s="23"/>
      <c r="G805" s="23"/>
      <c r="H805" s="23"/>
      <c r="I805" s="23"/>
      <c r="J805" s="70"/>
      <c r="K805" s="70"/>
      <c r="L805" s="70"/>
      <c r="M805" s="70"/>
      <c r="N805" s="70"/>
      <c r="O805" s="70"/>
      <c r="P805" s="70"/>
      <c r="Q805" s="73"/>
      <c r="R805" s="70"/>
      <c r="S805" s="70"/>
      <c r="T805" s="70"/>
      <c r="U805" s="70"/>
      <c r="V805" s="70"/>
    </row>
    <row r="806" spans="1:22" s="8" customFormat="1" ht="46.5" customHeight="1" x14ac:dyDescent="0.4">
      <c r="A806" s="58"/>
      <c r="B806" s="64"/>
      <c r="C806" s="49" t="s">
        <v>2</v>
      </c>
      <c r="D806" s="22"/>
      <c r="E806" s="23"/>
      <c r="F806" s="23"/>
      <c r="G806" s="23"/>
      <c r="H806" s="23"/>
      <c r="I806" s="23"/>
      <c r="J806" s="70"/>
      <c r="K806" s="70"/>
      <c r="L806" s="70"/>
      <c r="M806" s="70"/>
      <c r="N806" s="70"/>
      <c r="O806" s="70"/>
      <c r="P806" s="70"/>
      <c r="Q806" s="73"/>
      <c r="R806" s="70"/>
      <c r="S806" s="70"/>
      <c r="T806" s="70"/>
      <c r="U806" s="70"/>
      <c r="V806" s="70"/>
    </row>
    <row r="807" spans="1:22" s="8" customFormat="1" ht="91.5" x14ac:dyDescent="0.4">
      <c r="A807" s="59"/>
      <c r="B807" s="65"/>
      <c r="C807" s="49" t="s">
        <v>3</v>
      </c>
      <c r="D807" s="22"/>
      <c r="E807" s="23"/>
      <c r="F807" s="23"/>
      <c r="G807" s="23"/>
      <c r="H807" s="23"/>
      <c r="I807" s="23"/>
      <c r="J807" s="71"/>
      <c r="K807" s="71"/>
      <c r="L807" s="71"/>
      <c r="M807" s="71"/>
      <c r="N807" s="71"/>
      <c r="O807" s="71"/>
      <c r="P807" s="71"/>
      <c r="Q807" s="74"/>
      <c r="R807" s="71"/>
      <c r="S807" s="71"/>
      <c r="T807" s="71"/>
      <c r="U807" s="71"/>
      <c r="V807" s="71"/>
    </row>
    <row r="808" spans="1:22" s="8" customFormat="1" ht="45.75" customHeight="1" x14ac:dyDescent="0.4">
      <c r="A808" s="54" t="s">
        <v>20</v>
      </c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6"/>
    </row>
    <row r="809" spans="1:22" s="8" customFormat="1" ht="45.75" customHeight="1" x14ac:dyDescent="0.4">
      <c r="A809" s="57"/>
      <c r="B809" s="60" t="s">
        <v>297</v>
      </c>
      <c r="C809" s="61"/>
      <c r="D809" s="61"/>
      <c r="E809" s="61"/>
      <c r="F809" s="61"/>
      <c r="G809" s="61"/>
      <c r="H809" s="61"/>
      <c r="I809" s="61"/>
      <c r="J809" s="61"/>
      <c r="K809" s="61"/>
      <c r="L809" s="61"/>
      <c r="M809" s="61"/>
      <c r="N809" s="61"/>
      <c r="O809" s="61"/>
      <c r="P809" s="61"/>
      <c r="Q809" s="61"/>
      <c r="R809" s="61"/>
      <c r="S809" s="61"/>
      <c r="T809" s="61"/>
      <c r="U809" s="61"/>
      <c r="V809" s="62"/>
    </row>
    <row r="810" spans="1:22" s="8" customFormat="1" ht="105" customHeight="1" x14ac:dyDescent="0.4">
      <c r="A810" s="58"/>
      <c r="B810" s="63" t="s">
        <v>544</v>
      </c>
      <c r="C810" s="66" t="s">
        <v>545</v>
      </c>
      <c r="D810" s="67"/>
      <c r="E810" s="67"/>
      <c r="F810" s="67"/>
      <c r="G810" s="67"/>
      <c r="H810" s="68"/>
      <c r="I810" s="50"/>
      <c r="J810" s="69" t="s">
        <v>77</v>
      </c>
      <c r="K810" s="69"/>
      <c r="L810" s="69" t="s">
        <v>93</v>
      </c>
      <c r="M810" s="69" t="s">
        <v>546</v>
      </c>
      <c r="N810" s="69" t="s">
        <v>547</v>
      </c>
      <c r="O810" s="69" t="s">
        <v>547</v>
      </c>
      <c r="P810" s="69" t="s">
        <v>547</v>
      </c>
      <c r="Q810" s="72" t="s">
        <v>548</v>
      </c>
      <c r="R810" s="69" t="s">
        <v>9</v>
      </c>
      <c r="S810" s="69" t="s">
        <v>549</v>
      </c>
      <c r="T810" s="69" t="s">
        <v>125</v>
      </c>
      <c r="U810" s="69"/>
      <c r="V810" s="69"/>
    </row>
    <row r="811" spans="1:22" s="8" customFormat="1" ht="45.75" x14ac:dyDescent="0.4">
      <c r="A811" s="58"/>
      <c r="B811" s="64"/>
      <c r="C811" s="49" t="s">
        <v>5</v>
      </c>
      <c r="D811" s="22">
        <f>SUM(D812:D815)</f>
        <v>4879.5288099999998</v>
      </c>
      <c r="E811" s="23">
        <f>SUM(E812:E815)</f>
        <v>4879.5288099999998</v>
      </c>
      <c r="F811" s="23"/>
      <c r="G811" s="23"/>
      <c r="H811" s="23"/>
      <c r="I811" s="23"/>
      <c r="J811" s="70"/>
      <c r="K811" s="70"/>
      <c r="L811" s="70"/>
      <c r="M811" s="70"/>
      <c r="N811" s="70"/>
      <c r="O811" s="70"/>
      <c r="P811" s="70"/>
      <c r="Q811" s="73"/>
      <c r="R811" s="70"/>
      <c r="S811" s="70"/>
      <c r="T811" s="70"/>
      <c r="U811" s="70"/>
      <c r="V811" s="70"/>
    </row>
    <row r="812" spans="1:22" s="8" customFormat="1" ht="91.5" x14ac:dyDescent="0.4">
      <c r="A812" s="58"/>
      <c r="B812" s="64"/>
      <c r="C812" s="49" t="s">
        <v>0</v>
      </c>
      <c r="D812" s="22"/>
      <c r="E812" s="23"/>
      <c r="F812" s="23"/>
      <c r="G812" s="23"/>
      <c r="H812" s="23"/>
      <c r="I812" s="23"/>
      <c r="J812" s="70"/>
      <c r="K812" s="70"/>
      <c r="L812" s="70"/>
      <c r="M812" s="70"/>
      <c r="N812" s="70"/>
      <c r="O812" s="70"/>
      <c r="P812" s="70"/>
      <c r="Q812" s="73"/>
      <c r="R812" s="70"/>
      <c r="S812" s="70"/>
      <c r="T812" s="70"/>
      <c r="U812" s="70"/>
      <c r="V812" s="70"/>
    </row>
    <row r="813" spans="1:22" s="8" customFormat="1" ht="45.75" x14ac:dyDescent="0.4">
      <c r="A813" s="58"/>
      <c r="B813" s="64"/>
      <c r="C813" s="49" t="s">
        <v>1</v>
      </c>
      <c r="D813" s="22">
        <f>SUM(E813:H813)</f>
        <v>4879.5288099999998</v>
      </c>
      <c r="E813" s="23">
        <v>4879.5288099999998</v>
      </c>
      <c r="F813" s="23"/>
      <c r="G813" s="23"/>
      <c r="H813" s="23"/>
      <c r="I813" s="23"/>
      <c r="J813" s="70"/>
      <c r="K813" s="70"/>
      <c r="L813" s="70"/>
      <c r="M813" s="70"/>
      <c r="N813" s="70"/>
      <c r="O813" s="70"/>
      <c r="P813" s="70"/>
      <c r="Q813" s="73"/>
      <c r="R813" s="70"/>
      <c r="S813" s="70"/>
      <c r="T813" s="70"/>
      <c r="U813" s="70"/>
      <c r="V813" s="70"/>
    </row>
    <row r="814" spans="1:22" s="8" customFormat="1" ht="45.75" x14ac:dyDescent="0.4">
      <c r="A814" s="58"/>
      <c r="B814" s="64"/>
      <c r="C814" s="49" t="s">
        <v>2</v>
      </c>
      <c r="D814" s="22"/>
      <c r="E814" s="23"/>
      <c r="F814" s="23"/>
      <c r="G814" s="23"/>
      <c r="H814" s="23"/>
      <c r="I814" s="23"/>
      <c r="J814" s="70"/>
      <c r="K814" s="70"/>
      <c r="L814" s="70"/>
      <c r="M814" s="70"/>
      <c r="N814" s="70"/>
      <c r="O814" s="70"/>
      <c r="P814" s="70"/>
      <c r="Q814" s="73"/>
      <c r="R814" s="70"/>
      <c r="S814" s="70"/>
      <c r="T814" s="70"/>
      <c r="U814" s="70"/>
      <c r="V814" s="70"/>
    </row>
    <row r="815" spans="1:22" s="8" customFormat="1" ht="91.5" x14ac:dyDescent="0.4">
      <c r="A815" s="59"/>
      <c r="B815" s="65"/>
      <c r="C815" s="49" t="s">
        <v>3</v>
      </c>
      <c r="D815" s="22"/>
      <c r="E815" s="23"/>
      <c r="F815" s="23"/>
      <c r="G815" s="23"/>
      <c r="H815" s="23"/>
      <c r="I815" s="23"/>
      <c r="J815" s="71"/>
      <c r="K815" s="71"/>
      <c r="L815" s="71"/>
      <c r="M815" s="71"/>
      <c r="N815" s="71"/>
      <c r="O815" s="71"/>
      <c r="P815" s="71"/>
      <c r="Q815" s="74"/>
      <c r="R815" s="71"/>
      <c r="S815" s="71"/>
      <c r="T815" s="71"/>
      <c r="U815" s="71"/>
      <c r="V815" s="71"/>
    </row>
    <row r="816" spans="1:22" ht="45" x14ac:dyDescent="0.25">
      <c r="A816" s="106" t="s">
        <v>84</v>
      </c>
      <c r="B816" s="109" t="s">
        <v>337</v>
      </c>
      <c r="C816" s="110"/>
      <c r="D816" s="110"/>
      <c r="E816" s="110"/>
      <c r="F816" s="110"/>
      <c r="G816" s="110"/>
      <c r="H816" s="110"/>
      <c r="I816" s="110"/>
      <c r="J816" s="110"/>
      <c r="K816" s="110"/>
      <c r="L816" s="110"/>
      <c r="M816" s="110"/>
      <c r="N816" s="110"/>
      <c r="O816" s="110"/>
      <c r="P816" s="110"/>
      <c r="Q816" s="110"/>
      <c r="R816" s="110"/>
      <c r="S816" s="110"/>
      <c r="T816" s="110"/>
      <c r="U816" s="110"/>
      <c r="V816" s="111"/>
    </row>
    <row r="817" spans="1:22" ht="45.75" x14ac:dyDescent="0.6">
      <c r="A817" s="107"/>
      <c r="B817" s="104" t="s">
        <v>5</v>
      </c>
      <c r="C817" s="105"/>
      <c r="D817" s="20">
        <f>SUM(D818:D821)</f>
        <v>103015.40429999999</v>
      </c>
      <c r="E817" s="20">
        <f>E825+E833+E841</f>
        <v>103015.40429999999</v>
      </c>
      <c r="F817" s="20"/>
      <c r="G817" s="20"/>
      <c r="H817" s="20"/>
      <c r="I817" s="20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</row>
    <row r="818" spans="1:22" ht="90.75" customHeight="1" x14ac:dyDescent="0.6">
      <c r="A818" s="107"/>
      <c r="B818" s="104" t="s">
        <v>0</v>
      </c>
      <c r="C818" s="105"/>
      <c r="D818" s="20"/>
      <c r="E818" s="20"/>
      <c r="F818" s="20"/>
      <c r="G818" s="20"/>
      <c r="H818" s="20"/>
      <c r="I818" s="20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</row>
    <row r="819" spans="1:22" ht="45.75" x14ac:dyDescent="0.6">
      <c r="A819" s="107"/>
      <c r="B819" s="104" t="s">
        <v>1</v>
      </c>
      <c r="C819" s="105"/>
      <c r="D819" s="20">
        <f>SUM(E819:I819)</f>
        <v>91819.61099999999</v>
      </c>
      <c r="E819" s="20">
        <f t="shared" ref="E819:E820" si="86">E827+E835+E843</f>
        <v>91819.61099999999</v>
      </c>
      <c r="F819" s="20"/>
      <c r="G819" s="20"/>
      <c r="H819" s="20"/>
      <c r="I819" s="20"/>
      <c r="J819" s="26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</row>
    <row r="820" spans="1:22" ht="45.75" x14ac:dyDescent="0.6">
      <c r="A820" s="107"/>
      <c r="B820" s="104" t="s">
        <v>2</v>
      </c>
      <c r="C820" s="105"/>
      <c r="D820" s="20">
        <f>SUM(E820:I820)</f>
        <v>11195.793299999999</v>
      </c>
      <c r="E820" s="20">
        <f t="shared" si="86"/>
        <v>11195.793299999999</v>
      </c>
      <c r="F820" s="20"/>
      <c r="G820" s="20"/>
      <c r="H820" s="20"/>
      <c r="I820" s="20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</row>
    <row r="821" spans="1:22" ht="90.75" customHeight="1" x14ac:dyDescent="0.6">
      <c r="A821" s="108"/>
      <c r="B821" s="104" t="s">
        <v>3</v>
      </c>
      <c r="C821" s="105"/>
      <c r="D821" s="20"/>
      <c r="E821" s="20"/>
      <c r="F821" s="20"/>
      <c r="G821" s="20"/>
      <c r="H821" s="20"/>
      <c r="I821" s="20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</row>
    <row r="822" spans="1:22" ht="45.75" x14ac:dyDescent="0.25">
      <c r="A822" s="54" t="s">
        <v>23</v>
      </c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6"/>
    </row>
    <row r="823" spans="1:22" ht="45.75" x14ac:dyDescent="0.25">
      <c r="A823" s="57"/>
      <c r="B823" s="78" t="s">
        <v>338</v>
      </c>
      <c r="C823" s="79"/>
      <c r="D823" s="79"/>
      <c r="E823" s="79"/>
      <c r="F823" s="79"/>
      <c r="G823" s="79"/>
      <c r="H823" s="79"/>
      <c r="I823" s="79"/>
      <c r="J823" s="79"/>
      <c r="K823" s="79"/>
      <c r="L823" s="79"/>
      <c r="M823" s="79"/>
      <c r="N823" s="79"/>
      <c r="O823" s="79"/>
      <c r="P823" s="79"/>
      <c r="Q823" s="79"/>
      <c r="R823" s="79"/>
      <c r="S823" s="79"/>
      <c r="T823" s="79"/>
      <c r="U823" s="79"/>
      <c r="V823" s="80"/>
    </row>
    <row r="824" spans="1:22" ht="60" customHeight="1" x14ac:dyDescent="0.25">
      <c r="A824" s="58"/>
      <c r="B824" s="81" t="s">
        <v>85</v>
      </c>
      <c r="C824" s="84" t="s">
        <v>164</v>
      </c>
      <c r="D824" s="85"/>
      <c r="E824" s="85"/>
      <c r="F824" s="85"/>
      <c r="G824" s="85"/>
      <c r="H824" s="86"/>
      <c r="I824" s="44"/>
      <c r="J824" s="69" t="s">
        <v>339</v>
      </c>
      <c r="K824" s="75"/>
      <c r="L824" s="75" t="s">
        <v>93</v>
      </c>
      <c r="M824" s="75" t="s">
        <v>165</v>
      </c>
      <c r="N824" s="75" t="s">
        <v>118</v>
      </c>
      <c r="O824" s="75" t="s">
        <v>118</v>
      </c>
      <c r="P824" s="75" t="s">
        <v>118</v>
      </c>
      <c r="Q824" s="72" t="s">
        <v>340</v>
      </c>
      <c r="R824" s="75" t="s">
        <v>9</v>
      </c>
      <c r="S824" s="75" t="s">
        <v>13</v>
      </c>
      <c r="T824" s="69" t="s">
        <v>7</v>
      </c>
      <c r="U824" s="75"/>
      <c r="V824" s="75" t="s">
        <v>341</v>
      </c>
    </row>
    <row r="825" spans="1:22" ht="45.75" x14ac:dyDescent="0.25">
      <c r="A825" s="58"/>
      <c r="B825" s="82"/>
      <c r="C825" s="51" t="s">
        <v>5</v>
      </c>
      <c r="D825" s="24">
        <f t="shared" ref="D825" si="87">SUM(D826:D829)</f>
        <v>83773.822109999994</v>
      </c>
      <c r="E825" s="16">
        <f>SUM(E826:E828)</f>
        <v>83773.822109999994</v>
      </c>
      <c r="F825" s="16"/>
      <c r="G825" s="16"/>
      <c r="H825" s="16"/>
      <c r="I825" s="16"/>
      <c r="J825" s="70"/>
      <c r="K825" s="76"/>
      <c r="L825" s="76"/>
      <c r="M825" s="76"/>
      <c r="N825" s="76"/>
      <c r="O825" s="76"/>
      <c r="P825" s="76"/>
      <c r="Q825" s="73"/>
      <c r="R825" s="76"/>
      <c r="S825" s="76"/>
      <c r="T825" s="70"/>
      <c r="U825" s="76"/>
      <c r="V825" s="76"/>
    </row>
    <row r="826" spans="1:22" ht="91.5" x14ac:dyDescent="0.25">
      <c r="A826" s="58"/>
      <c r="B826" s="82"/>
      <c r="C826" s="51" t="s">
        <v>0</v>
      </c>
      <c r="D826" s="24"/>
      <c r="E826" s="16"/>
      <c r="F826" s="16"/>
      <c r="G826" s="16"/>
      <c r="H826" s="16"/>
      <c r="I826" s="16"/>
      <c r="J826" s="70"/>
      <c r="K826" s="76"/>
      <c r="L826" s="76"/>
      <c r="M826" s="76"/>
      <c r="N826" s="76"/>
      <c r="O826" s="76"/>
      <c r="P826" s="76"/>
      <c r="Q826" s="73"/>
      <c r="R826" s="76"/>
      <c r="S826" s="76"/>
      <c r="T826" s="70"/>
      <c r="U826" s="76"/>
      <c r="V826" s="76"/>
    </row>
    <row r="827" spans="1:22" ht="45.75" x14ac:dyDescent="0.25">
      <c r="A827" s="58"/>
      <c r="B827" s="82"/>
      <c r="C827" s="51" t="s">
        <v>1</v>
      </c>
      <c r="D827" s="24">
        <f>SUM(E827:H827)</f>
        <v>74061.403109999999</v>
      </c>
      <c r="E827" s="23">
        <f>87411.771-13350.36789</f>
        <v>74061.403109999999</v>
      </c>
      <c r="F827" s="16"/>
      <c r="G827" s="16"/>
      <c r="H827" s="16"/>
      <c r="I827" s="16"/>
      <c r="J827" s="70"/>
      <c r="K827" s="76"/>
      <c r="L827" s="76"/>
      <c r="M827" s="76"/>
      <c r="N827" s="76"/>
      <c r="O827" s="76"/>
      <c r="P827" s="76"/>
      <c r="Q827" s="73"/>
      <c r="R827" s="76"/>
      <c r="S827" s="76"/>
      <c r="T827" s="70"/>
      <c r="U827" s="76"/>
      <c r="V827" s="76"/>
    </row>
    <row r="828" spans="1:22" ht="45.75" x14ac:dyDescent="0.25">
      <c r="A828" s="58"/>
      <c r="B828" s="82"/>
      <c r="C828" s="51" t="s">
        <v>2</v>
      </c>
      <c r="D828" s="24">
        <f>SUM(E828:H828)</f>
        <v>9712.4189999999999</v>
      </c>
      <c r="E828" s="16">
        <v>9712.4189999999999</v>
      </c>
      <c r="F828" s="16"/>
      <c r="G828" s="16"/>
      <c r="H828" s="16"/>
      <c r="I828" s="16"/>
      <c r="J828" s="70"/>
      <c r="K828" s="76"/>
      <c r="L828" s="76"/>
      <c r="M828" s="76"/>
      <c r="N828" s="76"/>
      <c r="O828" s="76"/>
      <c r="P828" s="76"/>
      <c r="Q828" s="73"/>
      <c r="R828" s="76"/>
      <c r="S828" s="76"/>
      <c r="T828" s="70"/>
      <c r="U828" s="76"/>
      <c r="V828" s="76"/>
    </row>
    <row r="829" spans="1:22" ht="91.5" x14ac:dyDescent="0.25">
      <c r="A829" s="59"/>
      <c r="B829" s="83"/>
      <c r="C829" s="51" t="s">
        <v>3</v>
      </c>
      <c r="D829" s="24"/>
      <c r="E829" s="16"/>
      <c r="F829" s="16"/>
      <c r="G829" s="16"/>
      <c r="H829" s="16"/>
      <c r="I829" s="16"/>
      <c r="J829" s="71"/>
      <c r="K829" s="77"/>
      <c r="L829" s="77"/>
      <c r="M829" s="77"/>
      <c r="N829" s="77"/>
      <c r="O829" s="77"/>
      <c r="P829" s="77"/>
      <c r="Q829" s="74"/>
      <c r="R829" s="77"/>
      <c r="S829" s="77"/>
      <c r="T829" s="71"/>
      <c r="U829" s="77"/>
      <c r="V829" s="77"/>
    </row>
    <row r="830" spans="1:22" ht="45.75" x14ac:dyDescent="0.25">
      <c r="A830" s="54" t="s">
        <v>25</v>
      </c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6"/>
    </row>
    <row r="831" spans="1:22" ht="45.75" x14ac:dyDescent="0.25">
      <c r="A831" s="57"/>
      <c r="B831" s="78" t="s">
        <v>342</v>
      </c>
      <c r="C831" s="79"/>
      <c r="D831" s="79"/>
      <c r="E831" s="79"/>
      <c r="F831" s="79"/>
      <c r="G831" s="79"/>
      <c r="H831" s="79"/>
      <c r="I831" s="79"/>
      <c r="J831" s="79"/>
      <c r="K831" s="79"/>
      <c r="L831" s="79"/>
      <c r="M831" s="79"/>
      <c r="N831" s="79"/>
      <c r="O831" s="79"/>
      <c r="P831" s="79"/>
      <c r="Q831" s="79"/>
      <c r="R831" s="79"/>
      <c r="S831" s="79"/>
      <c r="T831" s="79"/>
      <c r="U831" s="79"/>
      <c r="V831" s="80"/>
    </row>
    <row r="832" spans="1:22" ht="105.75" customHeight="1" x14ac:dyDescent="0.25">
      <c r="A832" s="58"/>
      <c r="B832" s="81" t="s">
        <v>163</v>
      </c>
      <c r="C832" s="66" t="s">
        <v>374</v>
      </c>
      <c r="D832" s="67"/>
      <c r="E832" s="67"/>
      <c r="F832" s="67"/>
      <c r="G832" s="67"/>
      <c r="H832" s="68"/>
      <c r="I832" s="44"/>
      <c r="J832" s="69" t="s">
        <v>166</v>
      </c>
      <c r="K832" s="75"/>
      <c r="L832" s="75" t="s">
        <v>91</v>
      </c>
      <c r="M832" s="75" t="s">
        <v>375</v>
      </c>
      <c r="N832" s="75" t="s">
        <v>25</v>
      </c>
      <c r="O832" s="75" t="s">
        <v>25</v>
      </c>
      <c r="P832" s="75" t="s">
        <v>25</v>
      </c>
      <c r="Q832" s="72" t="s">
        <v>376</v>
      </c>
      <c r="R832" s="75" t="s">
        <v>11</v>
      </c>
      <c r="S832" s="75" t="s">
        <v>10</v>
      </c>
      <c r="T832" s="69" t="s">
        <v>19</v>
      </c>
      <c r="U832" s="75"/>
      <c r="V832" s="75" t="s">
        <v>377</v>
      </c>
    </row>
    <row r="833" spans="1:22" ht="45.75" x14ac:dyDescent="0.25">
      <c r="A833" s="58"/>
      <c r="B833" s="82"/>
      <c r="C833" s="51" t="s">
        <v>5</v>
      </c>
      <c r="D833" s="24">
        <f t="shared" ref="D833:E833" si="88">SUM(D834:D837)</f>
        <v>4407.84</v>
      </c>
      <c r="E833" s="16">
        <f t="shared" si="88"/>
        <v>4407.84</v>
      </c>
      <c r="F833" s="16"/>
      <c r="G833" s="16"/>
      <c r="H833" s="16"/>
      <c r="I833" s="16"/>
      <c r="J833" s="70"/>
      <c r="K833" s="76"/>
      <c r="L833" s="76"/>
      <c r="M833" s="76"/>
      <c r="N833" s="76"/>
      <c r="O833" s="76"/>
      <c r="P833" s="76"/>
      <c r="Q833" s="73"/>
      <c r="R833" s="76"/>
      <c r="S833" s="76"/>
      <c r="T833" s="70"/>
      <c r="U833" s="76"/>
      <c r="V833" s="76"/>
    </row>
    <row r="834" spans="1:22" ht="91.5" x14ac:dyDescent="0.25">
      <c r="A834" s="58"/>
      <c r="B834" s="82"/>
      <c r="C834" s="51" t="s">
        <v>0</v>
      </c>
      <c r="D834" s="24"/>
      <c r="E834" s="16"/>
      <c r="F834" s="16"/>
      <c r="G834" s="16"/>
      <c r="H834" s="16"/>
      <c r="I834" s="16"/>
      <c r="J834" s="70"/>
      <c r="K834" s="76"/>
      <c r="L834" s="76"/>
      <c r="M834" s="76"/>
      <c r="N834" s="76"/>
      <c r="O834" s="76"/>
      <c r="P834" s="76"/>
      <c r="Q834" s="73"/>
      <c r="R834" s="76"/>
      <c r="S834" s="76"/>
      <c r="T834" s="70"/>
      <c r="U834" s="76"/>
      <c r="V834" s="76"/>
    </row>
    <row r="835" spans="1:22" ht="45.75" x14ac:dyDescent="0.25">
      <c r="A835" s="58"/>
      <c r="B835" s="82"/>
      <c r="C835" s="51" t="s">
        <v>1</v>
      </c>
      <c r="D835" s="24">
        <f>SUM(E835:H835)</f>
        <v>4407.84</v>
      </c>
      <c r="E835" s="16">
        <v>4407.84</v>
      </c>
      <c r="F835" s="16"/>
      <c r="G835" s="16"/>
      <c r="H835" s="16"/>
      <c r="I835" s="16"/>
      <c r="J835" s="70"/>
      <c r="K835" s="76"/>
      <c r="L835" s="76"/>
      <c r="M835" s="76"/>
      <c r="N835" s="76"/>
      <c r="O835" s="76"/>
      <c r="P835" s="76"/>
      <c r="Q835" s="73"/>
      <c r="R835" s="76"/>
      <c r="S835" s="76"/>
      <c r="T835" s="70"/>
      <c r="U835" s="76"/>
      <c r="V835" s="76"/>
    </row>
    <row r="836" spans="1:22" ht="45.75" x14ac:dyDescent="0.25">
      <c r="A836" s="58"/>
      <c r="B836" s="82"/>
      <c r="C836" s="51" t="s">
        <v>2</v>
      </c>
      <c r="D836" s="24"/>
      <c r="E836" s="16"/>
      <c r="F836" s="16"/>
      <c r="G836" s="16"/>
      <c r="H836" s="16"/>
      <c r="I836" s="16"/>
      <c r="J836" s="70"/>
      <c r="K836" s="76"/>
      <c r="L836" s="76"/>
      <c r="M836" s="76"/>
      <c r="N836" s="76"/>
      <c r="O836" s="76"/>
      <c r="P836" s="76"/>
      <c r="Q836" s="73"/>
      <c r="R836" s="76"/>
      <c r="S836" s="76"/>
      <c r="T836" s="70"/>
      <c r="U836" s="76"/>
      <c r="V836" s="76"/>
    </row>
    <row r="837" spans="1:22" ht="91.5" x14ac:dyDescent="0.25">
      <c r="A837" s="59"/>
      <c r="B837" s="83"/>
      <c r="C837" s="51" t="s">
        <v>3</v>
      </c>
      <c r="D837" s="24"/>
      <c r="E837" s="16"/>
      <c r="F837" s="16"/>
      <c r="G837" s="16"/>
      <c r="H837" s="16"/>
      <c r="I837" s="16"/>
      <c r="J837" s="71"/>
      <c r="K837" s="77"/>
      <c r="L837" s="77"/>
      <c r="M837" s="77"/>
      <c r="N837" s="77"/>
      <c r="O837" s="77"/>
      <c r="P837" s="77"/>
      <c r="Q837" s="74"/>
      <c r="R837" s="77"/>
      <c r="S837" s="77"/>
      <c r="T837" s="71"/>
      <c r="U837" s="77"/>
      <c r="V837" s="77"/>
    </row>
    <row r="838" spans="1:22" ht="45.75" x14ac:dyDescent="0.25">
      <c r="A838" s="54" t="s">
        <v>23</v>
      </c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6"/>
    </row>
    <row r="839" spans="1:22" ht="45.75" customHeight="1" x14ac:dyDescent="0.25">
      <c r="A839" s="57"/>
      <c r="B839" s="78" t="s">
        <v>338</v>
      </c>
      <c r="C839" s="79"/>
      <c r="D839" s="79"/>
      <c r="E839" s="79"/>
      <c r="F839" s="79"/>
      <c r="G839" s="79"/>
      <c r="H839" s="79"/>
      <c r="I839" s="79"/>
      <c r="J839" s="79"/>
      <c r="K839" s="79"/>
      <c r="L839" s="79"/>
      <c r="M839" s="79"/>
      <c r="N839" s="79"/>
      <c r="O839" s="79"/>
      <c r="P839" s="79"/>
      <c r="Q839" s="79"/>
      <c r="R839" s="79"/>
      <c r="S839" s="79"/>
      <c r="T839" s="79"/>
      <c r="U839" s="79"/>
      <c r="V839" s="80"/>
    </row>
    <row r="840" spans="1:22" ht="56.25" customHeight="1" x14ac:dyDescent="0.25">
      <c r="A840" s="58"/>
      <c r="B840" s="81" t="s">
        <v>484</v>
      </c>
      <c r="C840" s="84" t="s">
        <v>494</v>
      </c>
      <c r="D840" s="85"/>
      <c r="E840" s="85"/>
      <c r="F840" s="85"/>
      <c r="G840" s="85"/>
      <c r="H840" s="86"/>
      <c r="I840" s="44"/>
      <c r="J840" s="69" t="s">
        <v>77</v>
      </c>
      <c r="K840" s="75"/>
      <c r="L840" s="75" t="s">
        <v>93</v>
      </c>
      <c r="M840" s="75" t="s">
        <v>495</v>
      </c>
      <c r="N840" s="75" t="s">
        <v>496</v>
      </c>
      <c r="O840" s="75" t="s">
        <v>496</v>
      </c>
      <c r="P840" s="75" t="s">
        <v>496</v>
      </c>
      <c r="Q840" s="72" t="s">
        <v>497</v>
      </c>
      <c r="R840" s="75" t="s">
        <v>9</v>
      </c>
      <c r="S840" s="75" t="s">
        <v>498</v>
      </c>
      <c r="T840" s="69" t="s">
        <v>7</v>
      </c>
      <c r="U840" s="75"/>
      <c r="V840" s="75" t="s">
        <v>499</v>
      </c>
    </row>
    <row r="841" spans="1:22" ht="45.75" x14ac:dyDescent="0.25">
      <c r="A841" s="58"/>
      <c r="B841" s="82"/>
      <c r="C841" s="51" t="s">
        <v>5</v>
      </c>
      <c r="D841" s="24">
        <f t="shared" ref="D841" si="89">SUM(D842:D845)</f>
        <v>14833.742189999999</v>
      </c>
      <c r="E841" s="16">
        <f>SUM(E842:E845)</f>
        <v>14833.742189999999</v>
      </c>
      <c r="F841" s="16"/>
      <c r="G841" s="16"/>
      <c r="H841" s="16"/>
      <c r="I841" s="16"/>
      <c r="J841" s="70"/>
      <c r="K841" s="76"/>
      <c r="L841" s="76"/>
      <c r="M841" s="76"/>
      <c r="N841" s="76"/>
      <c r="O841" s="76"/>
      <c r="P841" s="76"/>
      <c r="Q841" s="73"/>
      <c r="R841" s="76"/>
      <c r="S841" s="76"/>
      <c r="T841" s="70"/>
      <c r="U841" s="76"/>
      <c r="V841" s="76"/>
    </row>
    <row r="842" spans="1:22" ht="91.5" x14ac:dyDescent="0.25">
      <c r="A842" s="58"/>
      <c r="B842" s="82"/>
      <c r="C842" s="51" t="s">
        <v>0</v>
      </c>
      <c r="D842" s="24"/>
      <c r="E842" s="16"/>
      <c r="F842" s="16"/>
      <c r="G842" s="16"/>
      <c r="H842" s="16"/>
      <c r="I842" s="16"/>
      <c r="J842" s="70"/>
      <c r="K842" s="76"/>
      <c r="L842" s="76"/>
      <c r="M842" s="76"/>
      <c r="N842" s="76"/>
      <c r="O842" s="76"/>
      <c r="P842" s="76"/>
      <c r="Q842" s="73"/>
      <c r="R842" s="76"/>
      <c r="S842" s="76"/>
      <c r="T842" s="70"/>
      <c r="U842" s="76"/>
      <c r="V842" s="76"/>
    </row>
    <row r="843" spans="1:22" ht="45.75" x14ac:dyDescent="0.25">
      <c r="A843" s="58"/>
      <c r="B843" s="82"/>
      <c r="C843" s="51" t="s">
        <v>1</v>
      </c>
      <c r="D843" s="24">
        <f>SUM(E843:H843)</f>
        <v>13350.36789</v>
      </c>
      <c r="E843" s="23">
        <v>13350.36789</v>
      </c>
      <c r="F843" s="16"/>
      <c r="G843" s="16"/>
      <c r="H843" s="16"/>
      <c r="I843" s="16"/>
      <c r="J843" s="70"/>
      <c r="K843" s="76"/>
      <c r="L843" s="76"/>
      <c r="M843" s="76"/>
      <c r="N843" s="76"/>
      <c r="O843" s="76"/>
      <c r="P843" s="76"/>
      <c r="Q843" s="73"/>
      <c r="R843" s="76"/>
      <c r="S843" s="76"/>
      <c r="T843" s="70"/>
      <c r="U843" s="76"/>
      <c r="V843" s="76"/>
    </row>
    <row r="844" spans="1:22" ht="45.75" x14ac:dyDescent="0.25">
      <c r="A844" s="58"/>
      <c r="B844" s="82"/>
      <c r="C844" s="51" t="s">
        <v>2</v>
      </c>
      <c r="D844" s="24">
        <f>SUM(E844:H844)</f>
        <v>1483.3742999999999</v>
      </c>
      <c r="E844" s="16">
        <v>1483.3742999999999</v>
      </c>
      <c r="F844" s="16"/>
      <c r="G844" s="16"/>
      <c r="H844" s="16"/>
      <c r="I844" s="16"/>
      <c r="J844" s="70"/>
      <c r="K844" s="76"/>
      <c r="L844" s="76"/>
      <c r="M844" s="76"/>
      <c r="N844" s="76"/>
      <c r="O844" s="76"/>
      <c r="P844" s="76"/>
      <c r="Q844" s="73"/>
      <c r="R844" s="76"/>
      <c r="S844" s="76"/>
      <c r="T844" s="70"/>
      <c r="U844" s="76"/>
      <c r="V844" s="76"/>
    </row>
    <row r="845" spans="1:22" ht="97.5" customHeight="1" x14ac:dyDescent="0.25">
      <c r="A845" s="59"/>
      <c r="B845" s="83"/>
      <c r="C845" s="51" t="s">
        <v>3</v>
      </c>
      <c r="D845" s="24"/>
      <c r="E845" s="16"/>
      <c r="F845" s="16"/>
      <c r="G845" s="16"/>
      <c r="H845" s="16"/>
      <c r="I845" s="16"/>
      <c r="J845" s="71"/>
      <c r="K845" s="77"/>
      <c r="L845" s="77"/>
      <c r="M845" s="77"/>
      <c r="N845" s="77"/>
      <c r="O845" s="77"/>
      <c r="P845" s="77"/>
      <c r="Q845" s="74"/>
      <c r="R845" s="77"/>
      <c r="S845" s="77"/>
      <c r="T845" s="71"/>
      <c r="U845" s="77"/>
      <c r="V845" s="77"/>
    </row>
    <row r="846" spans="1:22" ht="52.5" customHeight="1" x14ac:dyDescent="0.25">
      <c r="A846" s="106" t="s">
        <v>64</v>
      </c>
      <c r="B846" s="109" t="s">
        <v>350</v>
      </c>
      <c r="C846" s="110"/>
      <c r="D846" s="110"/>
      <c r="E846" s="110"/>
      <c r="F846" s="110"/>
      <c r="G846" s="110"/>
      <c r="H846" s="110"/>
      <c r="I846" s="110"/>
      <c r="J846" s="110"/>
      <c r="K846" s="110"/>
      <c r="L846" s="110"/>
      <c r="M846" s="110"/>
      <c r="N846" s="110"/>
      <c r="O846" s="110"/>
      <c r="P846" s="110"/>
      <c r="Q846" s="110"/>
      <c r="R846" s="110"/>
      <c r="S846" s="110"/>
      <c r="T846" s="110"/>
      <c r="U846" s="110"/>
      <c r="V846" s="111"/>
    </row>
    <row r="847" spans="1:22" ht="45.75" x14ac:dyDescent="0.6">
      <c r="A847" s="107"/>
      <c r="B847" s="104" t="s">
        <v>5</v>
      </c>
      <c r="C847" s="105"/>
      <c r="D847" s="20">
        <f>SUM(D848:D852)</f>
        <v>252571.76039000001</v>
      </c>
      <c r="E847" s="20">
        <f>E856+E864+E873</f>
        <v>60134.329389999999</v>
      </c>
      <c r="F847" s="20">
        <f>F856+F864+F873</f>
        <v>192437.43100000001</v>
      </c>
      <c r="G847" s="20"/>
      <c r="H847" s="20"/>
      <c r="I847" s="20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</row>
    <row r="848" spans="1:22" ht="102" customHeight="1" x14ac:dyDescent="0.6">
      <c r="A848" s="107"/>
      <c r="B848" s="104" t="s">
        <v>0</v>
      </c>
      <c r="C848" s="105"/>
      <c r="D848" s="20"/>
      <c r="E848" s="20"/>
      <c r="F848" s="20"/>
      <c r="G848" s="20"/>
      <c r="H848" s="20"/>
      <c r="I848" s="20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</row>
    <row r="849" spans="1:22" ht="45.75" x14ac:dyDescent="0.6">
      <c r="A849" s="107"/>
      <c r="B849" s="104" t="s">
        <v>1</v>
      </c>
      <c r="C849" s="105"/>
      <c r="D849" s="20">
        <f>SUM(E849:I849)</f>
        <v>193950.91384000002</v>
      </c>
      <c r="E849" s="20">
        <f t="shared" ref="E849:F849" si="90">E858+E866+E875</f>
        <v>1513.4828399999999</v>
      </c>
      <c r="F849" s="20">
        <f t="shared" si="90"/>
        <v>192437.43100000001</v>
      </c>
      <c r="G849" s="20"/>
      <c r="H849" s="20"/>
      <c r="I849" s="20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</row>
    <row r="850" spans="1:22" ht="210.75" customHeight="1" x14ac:dyDescent="0.6">
      <c r="A850" s="107"/>
      <c r="B850" s="104" t="s">
        <v>388</v>
      </c>
      <c r="C850" s="105"/>
      <c r="D850" s="20">
        <f>SUM(E850:I850)</f>
        <v>58620.846550000002</v>
      </c>
      <c r="E850" s="20">
        <f>E867</f>
        <v>58620.846550000002</v>
      </c>
      <c r="F850" s="20"/>
      <c r="G850" s="20"/>
      <c r="H850" s="20"/>
      <c r="I850" s="20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</row>
    <row r="851" spans="1:22" ht="45.75" x14ac:dyDescent="0.6">
      <c r="A851" s="107"/>
      <c r="B851" s="104" t="s">
        <v>2</v>
      </c>
      <c r="C851" s="105"/>
      <c r="D851" s="20"/>
      <c r="E851" s="20"/>
      <c r="F851" s="20"/>
      <c r="G851" s="20"/>
      <c r="H851" s="20"/>
      <c r="I851" s="20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</row>
    <row r="852" spans="1:22" ht="98.25" customHeight="1" x14ac:dyDescent="0.65">
      <c r="A852" s="108"/>
      <c r="B852" s="104" t="s">
        <v>3</v>
      </c>
      <c r="C852" s="105"/>
      <c r="D852" s="25"/>
      <c r="E852" s="20"/>
      <c r="F852" s="20"/>
      <c r="G852" s="20"/>
      <c r="H852" s="20"/>
      <c r="I852" s="20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</row>
    <row r="853" spans="1:22" ht="45.75" x14ac:dyDescent="0.25">
      <c r="A853" s="54" t="s">
        <v>16</v>
      </c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6"/>
    </row>
    <row r="854" spans="1:22" ht="45.75" x14ac:dyDescent="0.25">
      <c r="A854" s="57"/>
      <c r="B854" s="78" t="s">
        <v>351</v>
      </c>
      <c r="C854" s="79"/>
      <c r="D854" s="79"/>
      <c r="E854" s="79"/>
      <c r="F854" s="79"/>
      <c r="G854" s="79"/>
      <c r="H854" s="79"/>
      <c r="I854" s="79"/>
      <c r="J854" s="79"/>
      <c r="K854" s="79"/>
      <c r="L854" s="79"/>
      <c r="M854" s="79"/>
      <c r="N854" s="79"/>
      <c r="O854" s="79"/>
      <c r="P854" s="79"/>
      <c r="Q854" s="79"/>
      <c r="R854" s="79"/>
      <c r="S854" s="79"/>
      <c r="T854" s="79"/>
      <c r="U854" s="79"/>
      <c r="V854" s="80"/>
    </row>
    <row r="855" spans="1:22" ht="266.25" customHeight="1" x14ac:dyDescent="0.25">
      <c r="A855" s="58"/>
      <c r="B855" s="81" t="s">
        <v>65</v>
      </c>
      <c r="C855" s="84" t="s">
        <v>343</v>
      </c>
      <c r="D855" s="85"/>
      <c r="E855" s="85"/>
      <c r="F855" s="85"/>
      <c r="G855" s="85"/>
      <c r="H855" s="86"/>
      <c r="I855" s="44"/>
      <c r="J855" s="69" t="s">
        <v>345</v>
      </c>
      <c r="K855" s="69"/>
      <c r="L855" s="69" t="s">
        <v>91</v>
      </c>
      <c r="M855" s="69"/>
      <c r="N855" s="69" t="s">
        <v>170</v>
      </c>
      <c r="O855" s="69"/>
      <c r="P855" s="69" t="s">
        <v>170</v>
      </c>
      <c r="Q855" s="72" t="s">
        <v>344</v>
      </c>
      <c r="R855" s="69" t="s">
        <v>11</v>
      </c>
      <c r="S855" s="69" t="s">
        <v>10</v>
      </c>
      <c r="T855" s="69" t="s">
        <v>7</v>
      </c>
      <c r="U855" s="69"/>
      <c r="V855" s="75" t="s">
        <v>373</v>
      </c>
    </row>
    <row r="856" spans="1:22" ht="154.5" customHeight="1" x14ac:dyDescent="0.25">
      <c r="A856" s="58"/>
      <c r="B856" s="82"/>
      <c r="C856" s="51" t="s">
        <v>5</v>
      </c>
      <c r="D856" s="24">
        <f t="shared" ref="D856" si="91">SUM(D857:D860)</f>
        <v>192437.43100000001</v>
      </c>
      <c r="E856" s="16"/>
      <c r="F856" s="16">
        <f>SUM(F857:F860)</f>
        <v>192437.43100000001</v>
      </c>
      <c r="G856" s="16"/>
      <c r="H856" s="16"/>
      <c r="I856" s="16"/>
      <c r="J856" s="70"/>
      <c r="K856" s="70"/>
      <c r="L856" s="70"/>
      <c r="M856" s="70"/>
      <c r="N856" s="70"/>
      <c r="O856" s="70"/>
      <c r="P856" s="70"/>
      <c r="Q856" s="73"/>
      <c r="R856" s="70"/>
      <c r="S856" s="70"/>
      <c r="T856" s="70"/>
      <c r="U856" s="70"/>
      <c r="V856" s="76"/>
    </row>
    <row r="857" spans="1:22" ht="140.25" customHeight="1" x14ac:dyDescent="0.25">
      <c r="A857" s="58"/>
      <c r="B857" s="82"/>
      <c r="C857" s="51" t="s">
        <v>0</v>
      </c>
      <c r="D857" s="24"/>
      <c r="E857" s="16"/>
      <c r="F857" s="16"/>
      <c r="G857" s="16"/>
      <c r="H857" s="16"/>
      <c r="I857" s="16"/>
      <c r="J857" s="70"/>
      <c r="K857" s="70"/>
      <c r="L857" s="70"/>
      <c r="M857" s="70"/>
      <c r="N857" s="70"/>
      <c r="O857" s="70"/>
      <c r="P857" s="70"/>
      <c r="Q857" s="73"/>
      <c r="R857" s="70"/>
      <c r="S857" s="70"/>
      <c r="T857" s="70"/>
      <c r="U857" s="70"/>
      <c r="V857" s="76"/>
    </row>
    <row r="858" spans="1:22" ht="109.5" customHeight="1" x14ac:dyDescent="0.25">
      <c r="A858" s="58"/>
      <c r="B858" s="82"/>
      <c r="C858" s="51" t="s">
        <v>1</v>
      </c>
      <c r="D858" s="24">
        <f>SUM(E858:I858)</f>
        <v>192437.43100000001</v>
      </c>
      <c r="E858" s="23"/>
      <c r="F858" s="16">
        <v>192437.43100000001</v>
      </c>
      <c r="G858" s="16"/>
      <c r="H858" s="16"/>
      <c r="I858" s="16"/>
      <c r="J858" s="70"/>
      <c r="K858" s="70"/>
      <c r="L858" s="70"/>
      <c r="M858" s="70"/>
      <c r="N858" s="70"/>
      <c r="O858" s="70"/>
      <c r="P858" s="70"/>
      <c r="Q858" s="73"/>
      <c r="R858" s="70"/>
      <c r="S858" s="70"/>
      <c r="T858" s="70"/>
      <c r="U858" s="70"/>
      <c r="V858" s="76"/>
    </row>
    <row r="859" spans="1:22" ht="136.5" customHeight="1" x14ac:dyDescent="0.25">
      <c r="A859" s="58"/>
      <c r="B859" s="82"/>
      <c r="C859" s="51" t="s">
        <v>2</v>
      </c>
      <c r="D859" s="24"/>
      <c r="E859" s="16"/>
      <c r="F859" s="16"/>
      <c r="G859" s="16"/>
      <c r="H859" s="16"/>
      <c r="I859" s="16"/>
      <c r="J859" s="70"/>
      <c r="K859" s="70"/>
      <c r="L859" s="70"/>
      <c r="M859" s="70"/>
      <c r="N859" s="70"/>
      <c r="O859" s="70"/>
      <c r="P859" s="70"/>
      <c r="Q859" s="73"/>
      <c r="R859" s="70"/>
      <c r="S859" s="70"/>
      <c r="T859" s="70"/>
      <c r="U859" s="70"/>
      <c r="V859" s="76"/>
    </row>
    <row r="860" spans="1:22" ht="136.5" customHeight="1" x14ac:dyDescent="0.25">
      <c r="A860" s="59"/>
      <c r="B860" s="83"/>
      <c r="C860" s="51" t="s">
        <v>3</v>
      </c>
      <c r="D860" s="24"/>
      <c r="E860" s="16"/>
      <c r="F860" s="16"/>
      <c r="G860" s="16"/>
      <c r="H860" s="16"/>
      <c r="I860" s="16"/>
      <c r="J860" s="71"/>
      <c r="K860" s="71"/>
      <c r="L860" s="71"/>
      <c r="M860" s="71"/>
      <c r="N860" s="71"/>
      <c r="O860" s="71"/>
      <c r="P860" s="71"/>
      <c r="Q860" s="74"/>
      <c r="R860" s="71"/>
      <c r="S860" s="71"/>
      <c r="T860" s="71"/>
      <c r="U860" s="71"/>
      <c r="V860" s="77"/>
    </row>
    <row r="861" spans="1:22" s="45" customFormat="1" ht="45.75" customHeight="1" x14ac:dyDescent="0.25">
      <c r="A861" s="54" t="s">
        <v>149</v>
      </c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6"/>
    </row>
    <row r="862" spans="1:22" s="45" customFormat="1" ht="45.75" x14ac:dyDescent="0.25">
      <c r="A862" s="57"/>
      <c r="B862" s="60" t="s">
        <v>351</v>
      </c>
      <c r="C862" s="61"/>
      <c r="D862" s="61"/>
      <c r="E862" s="61"/>
      <c r="F862" s="61"/>
      <c r="G862" s="61"/>
      <c r="H862" s="61"/>
      <c r="I862" s="61"/>
      <c r="J862" s="61"/>
      <c r="K862" s="61"/>
      <c r="L862" s="61"/>
      <c r="M862" s="61"/>
      <c r="N862" s="61"/>
      <c r="O862" s="61"/>
      <c r="P862" s="61"/>
      <c r="Q862" s="61"/>
      <c r="R862" s="61"/>
      <c r="S862" s="61"/>
      <c r="T862" s="61"/>
      <c r="U862" s="61"/>
      <c r="V862" s="62"/>
    </row>
    <row r="863" spans="1:22" s="45" customFormat="1" ht="116.25" customHeight="1" x14ac:dyDescent="0.25">
      <c r="A863" s="58"/>
      <c r="B863" s="63" t="s">
        <v>394</v>
      </c>
      <c r="C863" s="66" t="s">
        <v>393</v>
      </c>
      <c r="D863" s="67"/>
      <c r="E863" s="67"/>
      <c r="F863" s="67"/>
      <c r="G863" s="67"/>
      <c r="H863" s="68"/>
      <c r="I863" s="50"/>
      <c r="J863" s="69" t="s">
        <v>391</v>
      </c>
      <c r="K863" s="69"/>
      <c r="L863" s="69" t="s">
        <v>387</v>
      </c>
      <c r="M863" s="69" t="s">
        <v>71</v>
      </c>
      <c r="N863" s="69" t="s">
        <v>97</v>
      </c>
      <c r="O863" s="69"/>
      <c r="P863" s="69" t="s">
        <v>97</v>
      </c>
      <c r="Q863" s="72" t="s">
        <v>395</v>
      </c>
      <c r="R863" s="69" t="s">
        <v>11</v>
      </c>
      <c r="S863" s="69" t="s">
        <v>10</v>
      </c>
      <c r="T863" s="69" t="s">
        <v>7</v>
      </c>
      <c r="U863" s="115"/>
      <c r="V863" s="69"/>
    </row>
    <row r="864" spans="1:22" s="45" customFormat="1" ht="67.5" customHeight="1" x14ac:dyDescent="0.25">
      <c r="A864" s="58"/>
      <c r="B864" s="64"/>
      <c r="C864" s="49" t="s">
        <v>5</v>
      </c>
      <c r="D864" s="22">
        <f>SUM(D865:D869)</f>
        <v>58620.846550000002</v>
      </c>
      <c r="E864" s="23">
        <f>SUM(E865:E869)</f>
        <v>58620.846550000002</v>
      </c>
      <c r="F864" s="23"/>
      <c r="G864" s="23"/>
      <c r="H864" s="23"/>
      <c r="I864" s="23"/>
      <c r="J864" s="70"/>
      <c r="K864" s="70"/>
      <c r="L864" s="70"/>
      <c r="M864" s="70"/>
      <c r="N864" s="70"/>
      <c r="O864" s="70"/>
      <c r="P864" s="70"/>
      <c r="Q864" s="73"/>
      <c r="R864" s="70"/>
      <c r="S864" s="70"/>
      <c r="T864" s="70"/>
      <c r="U864" s="70"/>
      <c r="V864" s="70"/>
    </row>
    <row r="865" spans="1:22" s="45" customFormat="1" ht="91.5" x14ac:dyDescent="0.25">
      <c r="A865" s="58"/>
      <c r="B865" s="64"/>
      <c r="C865" s="49" t="s">
        <v>0</v>
      </c>
      <c r="D865" s="22"/>
      <c r="E865" s="23"/>
      <c r="F865" s="23"/>
      <c r="G865" s="23"/>
      <c r="H865" s="23"/>
      <c r="I865" s="23"/>
      <c r="J865" s="70"/>
      <c r="K865" s="70"/>
      <c r="L865" s="70"/>
      <c r="M865" s="70"/>
      <c r="N865" s="70"/>
      <c r="O865" s="70"/>
      <c r="P865" s="70"/>
      <c r="Q865" s="73"/>
      <c r="R865" s="70"/>
      <c r="S865" s="70"/>
      <c r="T865" s="70"/>
      <c r="U865" s="70"/>
      <c r="V865" s="70"/>
    </row>
    <row r="866" spans="1:22" s="45" customFormat="1" ht="45.75" x14ac:dyDescent="0.25">
      <c r="A866" s="58"/>
      <c r="B866" s="64"/>
      <c r="C866" s="49" t="s">
        <v>1</v>
      </c>
      <c r="D866" s="22"/>
      <c r="E866" s="23"/>
      <c r="F866" s="23"/>
      <c r="G866" s="23"/>
      <c r="H866" s="23"/>
      <c r="I866" s="23"/>
      <c r="J866" s="70"/>
      <c r="K866" s="70"/>
      <c r="L866" s="70"/>
      <c r="M866" s="70"/>
      <c r="N866" s="70"/>
      <c r="O866" s="70"/>
      <c r="P866" s="70"/>
      <c r="Q866" s="73"/>
      <c r="R866" s="70"/>
      <c r="S866" s="70"/>
      <c r="T866" s="70"/>
      <c r="U866" s="70"/>
      <c r="V866" s="70"/>
    </row>
    <row r="867" spans="1:22" s="45" customFormat="1" ht="183" x14ac:dyDescent="0.25">
      <c r="A867" s="58"/>
      <c r="B867" s="64"/>
      <c r="C867" s="49" t="s">
        <v>388</v>
      </c>
      <c r="D867" s="22">
        <f>SUM(E867:I867)</f>
        <v>58620.846550000002</v>
      </c>
      <c r="E867" s="23">
        <v>58620.846550000002</v>
      </c>
      <c r="F867" s="23"/>
      <c r="G867" s="23"/>
      <c r="H867" s="23"/>
      <c r="I867" s="23"/>
      <c r="J867" s="70"/>
      <c r="K867" s="70"/>
      <c r="L867" s="70"/>
      <c r="M867" s="70"/>
      <c r="N867" s="70"/>
      <c r="O867" s="70"/>
      <c r="P867" s="70"/>
      <c r="Q867" s="73"/>
      <c r="R867" s="70"/>
      <c r="S867" s="70"/>
      <c r="T867" s="70"/>
      <c r="U867" s="70"/>
      <c r="V867" s="70"/>
    </row>
    <row r="868" spans="1:22" s="45" customFormat="1" ht="45.75" x14ac:dyDescent="0.25">
      <c r="A868" s="58"/>
      <c r="B868" s="64"/>
      <c r="C868" s="49" t="s">
        <v>2</v>
      </c>
      <c r="D868" s="22"/>
      <c r="E868" s="23"/>
      <c r="F868" s="23"/>
      <c r="G868" s="23"/>
      <c r="H868" s="23"/>
      <c r="I868" s="23"/>
      <c r="J868" s="70"/>
      <c r="K868" s="70"/>
      <c r="L868" s="70"/>
      <c r="M868" s="70"/>
      <c r="N868" s="70"/>
      <c r="O868" s="70"/>
      <c r="P868" s="70"/>
      <c r="Q868" s="73"/>
      <c r="R868" s="70"/>
      <c r="S868" s="70"/>
      <c r="T868" s="70"/>
      <c r="U868" s="70"/>
      <c r="V868" s="70"/>
    </row>
    <row r="869" spans="1:22" s="45" customFormat="1" ht="91.5" x14ac:dyDescent="0.25">
      <c r="A869" s="59"/>
      <c r="B869" s="65"/>
      <c r="C869" s="49" t="s">
        <v>3</v>
      </c>
      <c r="D869" s="22"/>
      <c r="E869" s="23"/>
      <c r="F869" s="23"/>
      <c r="G869" s="23"/>
      <c r="H869" s="23"/>
      <c r="I869" s="23"/>
      <c r="J869" s="71"/>
      <c r="K869" s="71"/>
      <c r="L869" s="71"/>
      <c r="M869" s="71"/>
      <c r="N869" s="71"/>
      <c r="O869" s="71"/>
      <c r="P869" s="71"/>
      <c r="Q869" s="74"/>
      <c r="R869" s="71"/>
      <c r="S869" s="71"/>
      <c r="T869" s="71"/>
      <c r="U869" s="71"/>
      <c r="V869" s="71"/>
    </row>
    <row r="870" spans="1:22" ht="45.75" x14ac:dyDescent="0.25">
      <c r="A870" s="54" t="s">
        <v>95</v>
      </c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6"/>
    </row>
    <row r="871" spans="1:22" ht="45.75" customHeight="1" x14ac:dyDescent="0.25">
      <c r="A871" s="57"/>
      <c r="B871" s="60" t="s">
        <v>351</v>
      </c>
      <c r="C871" s="61"/>
      <c r="D871" s="61"/>
      <c r="E871" s="61"/>
      <c r="F871" s="61"/>
      <c r="G871" s="61"/>
      <c r="H871" s="61"/>
      <c r="I871" s="61"/>
      <c r="J871" s="61"/>
      <c r="K871" s="61"/>
      <c r="L871" s="61"/>
      <c r="M871" s="61"/>
      <c r="N871" s="61"/>
      <c r="O871" s="61"/>
      <c r="P871" s="61"/>
      <c r="Q871" s="61"/>
      <c r="R871" s="61"/>
      <c r="S871" s="61"/>
      <c r="T871" s="61"/>
      <c r="U871" s="61"/>
      <c r="V871" s="62"/>
    </row>
    <row r="872" spans="1:22" ht="168.75" customHeight="1" x14ac:dyDescent="0.25">
      <c r="A872" s="58"/>
      <c r="B872" s="81" t="s">
        <v>483</v>
      </c>
      <c r="C872" s="84" t="s">
        <v>481</v>
      </c>
      <c r="D872" s="85"/>
      <c r="E872" s="85"/>
      <c r="F872" s="85"/>
      <c r="G872" s="85"/>
      <c r="H872" s="86"/>
      <c r="I872" s="44"/>
      <c r="J872" s="75" t="s">
        <v>77</v>
      </c>
      <c r="K872" s="75"/>
      <c r="L872" s="75" t="s">
        <v>90</v>
      </c>
      <c r="M872" s="75"/>
      <c r="N872" s="75" t="s">
        <v>95</v>
      </c>
      <c r="O872" s="75" t="s">
        <v>95</v>
      </c>
      <c r="P872" s="75"/>
      <c r="Q872" s="72"/>
      <c r="R872" s="75" t="s">
        <v>11</v>
      </c>
      <c r="S872" s="75" t="s">
        <v>482</v>
      </c>
      <c r="T872" s="69" t="s">
        <v>189</v>
      </c>
      <c r="U872" s="75"/>
      <c r="V872" s="75"/>
    </row>
    <row r="873" spans="1:22" ht="45.75" x14ac:dyDescent="0.25">
      <c r="A873" s="58"/>
      <c r="B873" s="82"/>
      <c r="C873" s="51" t="s">
        <v>5</v>
      </c>
      <c r="D873" s="24">
        <f>SUM(D874:D877)</f>
        <v>1513.4828399999999</v>
      </c>
      <c r="E873" s="16">
        <f t="shared" ref="E873" si="92">SUM(E874:E877)</f>
        <v>1513.4828399999999</v>
      </c>
      <c r="F873" s="16"/>
      <c r="G873" s="16"/>
      <c r="H873" s="16"/>
      <c r="I873" s="16"/>
      <c r="J873" s="76"/>
      <c r="K873" s="76"/>
      <c r="L873" s="76"/>
      <c r="M873" s="76"/>
      <c r="N873" s="76"/>
      <c r="O873" s="76"/>
      <c r="P873" s="76"/>
      <c r="Q873" s="73"/>
      <c r="R873" s="76"/>
      <c r="S873" s="76"/>
      <c r="T873" s="70"/>
      <c r="U873" s="76"/>
      <c r="V873" s="76"/>
    </row>
    <row r="874" spans="1:22" ht="91.5" x14ac:dyDescent="0.25">
      <c r="A874" s="58"/>
      <c r="B874" s="82"/>
      <c r="C874" s="51" t="s">
        <v>0</v>
      </c>
      <c r="D874" s="24"/>
      <c r="E874" s="16"/>
      <c r="F874" s="16"/>
      <c r="G874" s="16"/>
      <c r="H874" s="16"/>
      <c r="I874" s="16"/>
      <c r="J874" s="76"/>
      <c r="K874" s="76"/>
      <c r="L874" s="76"/>
      <c r="M874" s="76"/>
      <c r="N874" s="76"/>
      <c r="O874" s="76"/>
      <c r="P874" s="76"/>
      <c r="Q874" s="73"/>
      <c r="R874" s="76"/>
      <c r="S874" s="76"/>
      <c r="T874" s="70"/>
      <c r="U874" s="76"/>
      <c r="V874" s="76"/>
    </row>
    <row r="875" spans="1:22" ht="45.75" x14ac:dyDescent="0.25">
      <c r="A875" s="58"/>
      <c r="B875" s="82"/>
      <c r="C875" s="51" t="s">
        <v>1</v>
      </c>
      <c r="D875" s="24">
        <f>SUM(E875:H875)</f>
        <v>1513.4828399999999</v>
      </c>
      <c r="E875" s="23">
        <v>1513.4828399999999</v>
      </c>
      <c r="F875" s="16"/>
      <c r="G875" s="16"/>
      <c r="H875" s="16"/>
      <c r="I875" s="16"/>
      <c r="J875" s="76"/>
      <c r="K875" s="76"/>
      <c r="L875" s="76"/>
      <c r="M875" s="76"/>
      <c r="N875" s="76"/>
      <c r="O875" s="76"/>
      <c r="P875" s="76"/>
      <c r="Q875" s="73"/>
      <c r="R875" s="76"/>
      <c r="S875" s="76"/>
      <c r="T875" s="70"/>
      <c r="U875" s="76"/>
      <c r="V875" s="76"/>
    </row>
    <row r="876" spans="1:22" ht="45.75" x14ac:dyDescent="0.25">
      <c r="A876" s="58"/>
      <c r="B876" s="82"/>
      <c r="C876" s="51" t="s">
        <v>2</v>
      </c>
      <c r="D876" s="24"/>
      <c r="E876" s="16"/>
      <c r="F876" s="16"/>
      <c r="G876" s="16"/>
      <c r="H876" s="16"/>
      <c r="I876" s="16"/>
      <c r="J876" s="76"/>
      <c r="K876" s="76"/>
      <c r="L876" s="76"/>
      <c r="M876" s="76"/>
      <c r="N876" s="76"/>
      <c r="O876" s="76"/>
      <c r="P876" s="76"/>
      <c r="Q876" s="73"/>
      <c r="R876" s="76"/>
      <c r="S876" s="76"/>
      <c r="T876" s="70"/>
      <c r="U876" s="76"/>
      <c r="V876" s="76"/>
    </row>
    <row r="877" spans="1:22" ht="91.5" x14ac:dyDescent="0.25">
      <c r="A877" s="59"/>
      <c r="B877" s="83"/>
      <c r="C877" s="51" t="s">
        <v>3</v>
      </c>
      <c r="D877" s="24"/>
      <c r="E877" s="16"/>
      <c r="F877" s="16"/>
      <c r="G877" s="16"/>
      <c r="H877" s="16"/>
      <c r="I877" s="16"/>
      <c r="J877" s="77"/>
      <c r="K877" s="77"/>
      <c r="L877" s="77"/>
      <c r="M877" s="77"/>
      <c r="N877" s="77"/>
      <c r="O877" s="77"/>
      <c r="P877" s="77"/>
      <c r="Q877" s="74"/>
      <c r="R877" s="77"/>
      <c r="S877" s="77"/>
      <c r="T877" s="71"/>
      <c r="U877" s="77"/>
      <c r="V877" s="77"/>
    </row>
    <row r="878" spans="1:22" ht="82.5" customHeight="1" x14ac:dyDescent="0.25">
      <c r="A878" s="106" t="s">
        <v>86</v>
      </c>
      <c r="B878" s="109" t="s">
        <v>347</v>
      </c>
      <c r="C878" s="110"/>
      <c r="D878" s="110"/>
      <c r="E878" s="110"/>
      <c r="F878" s="110"/>
      <c r="G878" s="110"/>
      <c r="H878" s="110"/>
      <c r="I878" s="110"/>
      <c r="J878" s="110"/>
      <c r="K878" s="110"/>
      <c r="L878" s="110"/>
      <c r="M878" s="110"/>
      <c r="N878" s="110"/>
      <c r="O878" s="110"/>
      <c r="P878" s="110"/>
      <c r="Q878" s="110"/>
      <c r="R878" s="110"/>
      <c r="S878" s="110"/>
      <c r="T878" s="110"/>
      <c r="U878" s="110"/>
      <c r="V878" s="111"/>
    </row>
    <row r="879" spans="1:22" ht="45.75" x14ac:dyDescent="0.6">
      <c r="A879" s="107"/>
      <c r="B879" s="104" t="s">
        <v>5</v>
      </c>
      <c r="C879" s="105"/>
      <c r="D879" s="20">
        <f t="shared" ref="D879" si="93">SUM(D880:D883)</f>
        <v>254629.53131010101</v>
      </c>
      <c r="E879" s="20">
        <f>E887</f>
        <v>73746.295310101006</v>
      </c>
      <c r="F879" s="20">
        <f t="shared" ref="F879" si="94">F887</f>
        <v>180883.236</v>
      </c>
      <c r="G879" s="20"/>
      <c r="H879" s="20"/>
      <c r="I879" s="20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</row>
    <row r="880" spans="1:22" ht="98.25" customHeight="1" x14ac:dyDescent="0.6">
      <c r="A880" s="107"/>
      <c r="B880" s="104" t="s">
        <v>0</v>
      </c>
      <c r="C880" s="105"/>
      <c r="D880" s="20"/>
      <c r="E880" s="20"/>
      <c r="F880" s="20"/>
      <c r="G880" s="20"/>
      <c r="H880" s="20"/>
      <c r="I880" s="20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</row>
    <row r="881" spans="1:22" ht="45.75" x14ac:dyDescent="0.6">
      <c r="A881" s="107"/>
      <c r="B881" s="104" t="s">
        <v>1</v>
      </c>
      <c r="C881" s="105"/>
      <c r="D881" s="20">
        <f>SUM(E881:H881)</f>
        <v>250883.236</v>
      </c>
      <c r="E881" s="20">
        <f>E889</f>
        <v>70000</v>
      </c>
      <c r="F881" s="20">
        <f>F889</f>
        <v>180883.236</v>
      </c>
      <c r="G881" s="20"/>
      <c r="H881" s="20"/>
      <c r="I881" s="20"/>
      <c r="J881" s="21"/>
      <c r="K881" s="27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</row>
    <row r="882" spans="1:22" ht="45.75" x14ac:dyDescent="0.6">
      <c r="A882" s="107"/>
      <c r="B882" s="104" t="s">
        <v>2</v>
      </c>
      <c r="C882" s="105"/>
      <c r="D882" s="20">
        <f>SUM(E882:H882)</f>
        <v>3746.2953101010103</v>
      </c>
      <c r="E882" s="20">
        <f t="shared" ref="E882" si="95">E890</f>
        <v>3746.2953101010103</v>
      </c>
      <c r="F882" s="20"/>
      <c r="G882" s="20"/>
      <c r="H882" s="20"/>
      <c r="I882" s="20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</row>
    <row r="883" spans="1:22" ht="90.75" customHeight="1" x14ac:dyDescent="0.65">
      <c r="A883" s="108"/>
      <c r="B883" s="104" t="s">
        <v>3</v>
      </c>
      <c r="C883" s="105"/>
      <c r="D883" s="25"/>
      <c r="E883" s="20"/>
      <c r="F883" s="20"/>
      <c r="G883" s="20"/>
      <c r="H883" s="20"/>
      <c r="I883" s="20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</row>
    <row r="884" spans="1:22" ht="45.75" x14ac:dyDescent="0.25">
      <c r="A884" s="54" t="s">
        <v>16</v>
      </c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6"/>
    </row>
    <row r="885" spans="1:22" ht="45.75" x14ac:dyDescent="0.25">
      <c r="A885" s="57"/>
      <c r="B885" s="78" t="s">
        <v>346</v>
      </c>
      <c r="C885" s="79"/>
      <c r="D885" s="79"/>
      <c r="E885" s="79"/>
      <c r="F885" s="79"/>
      <c r="G885" s="79"/>
      <c r="H885" s="79"/>
      <c r="I885" s="79"/>
      <c r="J885" s="79"/>
      <c r="K885" s="79"/>
      <c r="L885" s="79"/>
      <c r="M885" s="79"/>
      <c r="N885" s="79"/>
      <c r="O885" s="79"/>
      <c r="P885" s="79"/>
      <c r="Q885" s="79"/>
      <c r="R885" s="79"/>
      <c r="S885" s="79"/>
      <c r="T885" s="79"/>
      <c r="U885" s="79"/>
      <c r="V885" s="80"/>
    </row>
    <row r="886" spans="1:22" ht="93.75" customHeight="1" x14ac:dyDescent="0.25">
      <c r="A886" s="58"/>
      <c r="B886" s="81" t="s">
        <v>87</v>
      </c>
      <c r="C886" s="84" t="s">
        <v>73</v>
      </c>
      <c r="D886" s="85"/>
      <c r="E886" s="85"/>
      <c r="F886" s="85"/>
      <c r="G886" s="85"/>
      <c r="H886" s="86"/>
      <c r="I886" s="44"/>
      <c r="J886" s="69" t="s">
        <v>172</v>
      </c>
      <c r="K886" s="75"/>
      <c r="L886" s="75" t="s">
        <v>93</v>
      </c>
      <c r="M886" s="75"/>
      <c r="N886" s="75" t="s">
        <v>98</v>
      </c>
      <c r="O886" s="75"/>
      <c r="P886" s="75" t="s">
        <v>98</v>
      </c>
      <c r="Q886" s="72"/>
      <c r="R886" s="75" t="s">
        <v>9</v>
      </c>
      <c r="S886" s="75" t="s">
        <v>89</v>
      </c>
      <c r="T886" s="69" t="s">
        <v>7</v>
      </c>
      <c r="U886" s="75"/>
      <c r="V886" s="75"/>
    </row>
    <row r="887" spans="1:22" ht="45.75" x14ac:dyDescent="0.25">
      <c r="A887" s="58"/>
      <c r="B887" s="82"/>
      <c r="C887" s="51" t="s">
        <v>5</v>
      </c>
      <c r="D887" s="24">
        <f>SUM(D888:D891)</f>
        <v>254629.53131010101</v>
      </c>
      <c r="E887" s="16">
        <f>SUM(E888:E891)</f>
        <v>73746.295310101006</v>
      </c>
      <c r="F887" s="16">
        <f>SUM(F888:F891)</f>
        <v>180883.236</v>
      </c>
      <c r="G887" s="16"/>
      <c r="H887" s="16"/>
      <c r="I887" s="16"/>
      <c r="J887" s="70"/>
      <c r="K887" s="76"/>
      <c r="L887" s="76"/>
      <c r="M887" s="76"/>
      <c r="N887" s="76"/>
      <c r="O887" s="76"/>
      <c r="P887" s="76"/>
      <c r="Q887" s="73"/>
      <c r="R887" s="76"/>
      <c r="S887" s="76"/>
      <c r="T887" s="70"/>
      <c r="U887" s="76"/>
      <c r="V887" s="76"/>
    </row>
    <row r="888" spans="1:22" ht="91.5" x14ac:dyDescent="0.25">
      <c r="A888" s="58"/>
      <c r="B888" s="82"/>
      <c r="C888" s="51" t="s">
        <v>0</v>
      </c>
      <c r="D888" s="24"/>
      <c r="E888" s="16"/>
      <c r="F888" s="16"/>
      <c r="G888" s="16"/>
      <c r="H888" s="16"/>
      <c r="I888" s="16"/>
      <c r="J888" s="70"/>
      <c r="K888" s="76"/>
      <c r="L888" s="76"/>
      <c r="M888" s="76"/>
      <c r="N888" s="76"/>
      <c r="O888" s="76"/>
      <c r="P888" s="76"/>
      <c r="Q888" s="73"/>
      <c r="R888" s="76"/>
      <c r="S888" s="76"/>
      <c r="T888" s="70"/>
      <c r="U888" s="76"/>
      <c r="V888" s="76"/>
    </row>
    <row r="889" spans="1:22" ht="45.75" x14ac:dyDescent="0.25">
      <c r="A889" s="58"/>
      <c r="B889" s="82"/>
      <c r="C889" s="51" t="s">
        <v>1</v>
      </c>
      <c r="D889" s="24">
        <f>SUM(E889:H889)</f>
        <v>250883.236</v>
      </c>
      <c r="E889" s="23">
        <v>70000</v>
      </c>
      <c r="F889" s="16">
        <v>180883.236</v>
      </c>
      <c r="G889" s="16"/>
      <c r="H889" s="16"/>
      <c r="I889" s="16"/>
      <c r="J889" s="70"/>
      <c r="K889" s="76"/>
      <c r="L889" s="76"/>
      <c r="M889" s="76"/>
      <c r="N889" s="76"/>
      <c r="O889" s="76"/>
      <c r="P889" s="76"/>
      <c r="Q889" s="73"/>
      <c r="R889" s="76"/>
      <c r="S889" s="76"/>
      <c r="T889" s="70"/>
      <c r="U889" s="76"/>
      <c r="V889" s="76"/>
    </row>
    <row r="890" spans="1:22" ht="45.75" x14ac:dyDescent="0.25">
      <c r="A890" s="58"/>
      <c r="B890" s="82"/>
      <c r="C890" s="51" t="s">
        <v>2</v>
      </c>
      <c r="D890" s="24">
        <f>SUM(E890:H890)</f>
        <v>3746.2953101010103</v>
      </c>
      <c r="E890" s="16">
        <v>3746.2953101010103</v>
      </c>
      <c r="F890" s="16"/>
      <c r="G890" s="16"/>
      <c r="H890" s="16"/>
      <c r="I890" s="16"/>
      <c r="J890" s="70"/>
      <c r="K890" s="76"/>
      <c r="L890" s="76"/>
      <c r="M890" s="76"/>
      <c r="N890" s="76"/>
      <c r="O890" s="76"/>
      <c r="P890" s="76"/>
      <c r="Q890" s="73"/>
      <c r="R890" s="76"/>
      <c r="S890" s="76"/>
      <c r="T890" s="70"/>
      <c r="U890" s="76"/>
      <c r="V890" s="76"/>
    </row>
    <row r="891" spans="1:22" ht="91.5" x14ac:dyDescent="0.25">
      <c r="A891" s="59"/>
      <c r="B891" s="83"/>
      <c r="C891" s="51" t="s">
        <v>3</v>
      </c>
      <c r="D891" s="24"/>
      <c r="E891" s="16"/>
      <c r="F891" s="16"/>
      <c r="G891" s="16"/>
      <c r="H891" s="16"/>
      <c r="I891" s="16"/>
      <c r="J891" s="71"/>
      <c r="K891" s="77"/>
      <c r="L891" s="77"/>
      <c r="M891" s="77"/>
      <c r="N891" s="77"/>
      <c r="O891" s="77"/>
      <c r="P891" s="77"/>
      <c r="Q891" s="74"/>
      <c r="R891" s="77"/>
      <c r="S891" s="77"/>
      <c r="T891" s="71"/>
      <c r="U891" s="77"/>
      <c r="V891" s="77"/>
    </row>
    <row r="892" spans="1:22" ht="45.75" x14ac:dyDescent="0.25">
      <c r="A892" s="120" t="s">
        <v>5</v>
      </c>
      <c r="B892" s="121"/>
      <c r="C892" s="121"/>
      <c r="D892" s="121"/>
      <c r="E892" s="121"/>
      <c r="F892" s="121"/>
      <c r="G892" s="121"/>
      <c r="H892" s="121"/>
      <c r="I892" s="121"/>
      <c r="J892" s="121"/>
      <c r="K892" s="121"/>
      <c r="L892" s="121"/>
      <c r="M892" s="121"/>
      <c r="N892" s="121"/>
      <c r="O892" s="121"/>
      <c r="P892" s="121"/>
      <c r="Q892" s="121"/>
      <c r="R892" s="121"/>
      <c r="S892" s="121"/>
      <c r="T892" s="121"/>
      <c r="U892" s="121"/>
      <c r="V892" s="122"/>
    </row>
    <row r="893" spans="1:22" ht="45.75" x14ac:dyDescent="0.65">
      <c r="A893" s="117" t="s">
        <v>5</v>
      </c>
      <c r="B893" s="118"/>
      <c r="C893" s="119"/>
      <c r="D893" s="28">
        <f>SUM(D894:D898)</f>
        <v>12535096.051394453</v>
      </c>
      <c r="E893" s="28">
        <f t="shared" ref="E893:I895" si="96">E13+E91+E193+E215+E349+E379+E393+E407+E447+E549+E603+E817+E847+E879</f>
        <v>6292761.478941733</v>
      </c>
      <c r="F893" s="28">
        <f t="shared" si="96"/>
        <v>2383396.2851213641</v>
      </c>
      <c r="G893" s="28">
        <f t="shared" si="96"/>
        <v>1647681.1953313537</v>
      </c>
      <c r="H893" s="28">
        <f t="shared" si="96"/>
        <v>1190105.3689999999</v>
      </c>
      <c r="I893" s="28">
        <f t="shared" si="96"/>
        <v>1021151.723</v>
      </c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30"/>
      <c r="U893" s="30"/>
      <c r="V893" s="31"/>
    </row>
    <row r="894" spans="1:22" ht="45.75" x14ac:dyDescent="0.65">
      <c r="A894" s="117" t="s">
        <v>0</v>
      </c>
      <c r="B894" s="118"/>
      <c r="C894" s="119"/>
      <c r="D894" s="32">
        <f>SUM(E894:I894)</f>
        <v>2899377.8</v>
      </c>
      <c r="E894" s="28">
        <f t="shared" si="96"/>
        <v>2899377.8</v>
      </c>
      <c r="F894" s="28">
        <f t="shared" si="96"/>
        <v>0</v>
      </c>
      <c r="G894" s="28">
        <f t="shared" si="96"/>
        <v>0</v>
      </c>
      <c r="H894" s="28">
        <f t="shared" si="96"/>
        <v>0</v>
      </c>
      <c r="I894" s="28">
        <f t="shared" si="96"/>
        <v>0</v>
      </c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0"/>
      <c r="U894" s="30"/>
      <c r="V894" s="31"/>
    </row>
    <row r="895" spans="1:22" ht="45.75" x14ac:dyDescent="0.65">
      <c r="A895" s="117" t="s">
        <v>1</v>
      </c>
      <c r="B895" s="118"/>
      <c r="C895" s="119"/>
      <c r="D895" s="32">
        <f t="shared" ref="D895:D898" si="97">SUM(E895:I895)</f>
        <v>9447388.4634199999</v>
      </c>
      <c r="E895" s="28">
        <f t="shared" si="96"/>
        <v>3225746.6734200004</v>
      </c>
      <c r="F895" s="28">
        <f t="shared" si="96"/>
        <v>2373476.105</v>
      </c>
      <c r="G895" s="28">
        <f t="shared" si="96"/>
        <v>1636908.5930000001</v>
      </c>
      <c r="H895" s="28">
        <f t="shared" si="96"/>
        <v>1190105.3689999999</v>
      </c>
      <c r="I895" s="28">
        <f t="shared" si="96"/>
        <v>1021151.723</v>
      </c>
      <c r="J895" s="34"/>
      <c r="K895" s="34"/>
      <c r="L895" s="34"/>
      <c r="M895" s="35"/>
      <c r="N895" s="35"/>
      <c r="O895" s="35"/>
      <c r="P895" s="36"/>
      <c r="Q895" s="36"/>
      <c r="R895" s="33"/>
      <c r="S895" s="33"/>
      <c r="T895" s="30"/>
      <c r="U895" s="30"/>
      <c r="V895" s="31"/>
    </row>
    <row r="896" spans="1:22" ht="210.75" customHeight="1" x14ac:dyDescent="0.65">
      <c r="A896" s="117" t="s">
        <v>388</v>
      </c>
      <c r="B896" s="118"/>
      <c r="C896" s="119"/>
      <c r="D896" s="32">
        <f t="shared" si="97"/>
        <v>70104.06856</v>
      </c>
      <c r="E896" s="28">
        <f>E410+E850</f>
        <v>70104.06856</v>
      </c>
      <c r="F896" s="28"/>
      <c r="G896" s="28"/>
      <c r="H896" s="28"/>
      <c r="I896" s="28"/>
      <c r="J896" s="34"/>
      <c r="K896" s="34"/>
      <c r="L896" s="34"/>
      <c r="M896" s="35"/>
      <c r="N896" s="35"/>
      <c r="O896" s="35"/>
      <c r="P896" s="36"/>
      <c r="Q896" s="36"/>
      <c r="R896" s="33"/>
      <c r="S896" s="33"/>
      <c r="T896" s="30"/>
      <c r="U896" s="30"/>
      <c r="V896" s="31"/>
    </row>
    <row r="897" spans="1:22" ht="57" customHeight="1" x14ac:dyDescent="0.65">
      <c r="A897" s="117" t="s">
        <v>2</v>
      </c>
      <c r="B897" s="118"/>
      <c r="C897" s="119"/>
      <c r="D897" s="32">
        <f t="shared" si="97"/>
        <v>55803.71941445236</v>
      </c>
      <c r="E897" s="28">
        <f>E16+E94+E196+E218+E352+E382+E396+E411+E450+E552+E606+E820+E851+E882</f>
        <v>35110.936961734209</v>
      </c>
      <c r="F897" s="28">
        <f t="shared" ref="E897:I898" si="98">F16+F94+F196+F218+F352+F382+F396+F411+F450+F552+F606+F820+F851+F882</f>
        <v>9920.1801213643903</v>
      </c>
      <c r="G897" s="28">
        <f t="shared" si="98"/>
        <v>10772.602331353759</v>
      </c>
      <c r="H897" s="28">
        <f t="shared" si="98"/>
        <v>0</v>
      </c>
      <c r="I897" s="28">
        <f t="shared" si="98"/>
        <v>0</v>
      </c>
      <c r="J897" s="37"/>
      <c r="K897" s="33"/>
      <c r="L897" s="33"/>
      <c r="M897" s="36"/>
      <c r="N897" s="36"/>
      <c r="O897" s="36"/>
      <c r="P897" s="36"/>
      <c r="Q897" s="36"/>
      <c r="R897" s="33"/>
      <c r="S897" s="33"/>
      <c r="T897" s="30"/>
      <c r="U897" s="30"/>
      <c r="V897" s="31"/>
    </row>
    <row r="898" spans="1:22" ht="124.5" customHeight="1" x14ac:dyDescent="0.65">
      <c r="A898" s="117" t="s">
        <v>3</v>
      </c>
      <c r="B898" s="118"/>
      <c r="C898" s="119"/>
      <c r="D898" s="28">
        <f t="shared" si="97"/>
        <v>62422</v>
      </c>
      <c r="E898" s="28">
        <f t="shared" si="98"/>
        <v>62422</v>
      </c>
      <c r="F898" s="28">
        <f t="shared" si="98"/>
        <v>0</v>
      </c>
      <c r="G898" s="28">
        <f t="shared" si="98"/>
        <v>0</v>
      </c>
      <c r="H898" s="28">
        <f t="shared" si="98"/>
        <v>0</v>
      </c>
      <c r="I898" s="28">
        <f t="shared" si="98"/>
        <v>0</v>
      </c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0"/>
      <c r="U898" s="30"/>
      <c r="V898" s="38"/>
    </row>
    <row r="899" spans="1:22" ht="45.75" x14ac:dyDescent="0.65">
      <c r="A899" s="41"/>
      <c r="B899" s="42"/>
      <c r="C899" s="41"/>
      <c r="D899" s="43"/>
      <c r="E899" s="34"/>
      <c r="F899" s="34"/>
      <c r="G899" s="34"/>
      <c r="H899" s="34"/>
      <c r="I899" s="34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0"/>
      <c r="U899" s="30"/>
      <c r="V899" s="38" t="s">
        <v>503</v>
      </c>
    </row>
    <row r="900" spans="1:22" ht="43.5" x14ac:dyDescent="0.65">
      <c r="A900" s="10"/>
      <c r="B900" s="11"/>
      <c r="C900" s="10"/>
      <c r="D900" s="12"/>
      <c r="E900" s="12"/>
      <c r="F900" s="46"/>
      <c r="G900" s="46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</row>
    <row r="901" spans="1:22" ht="43.5" x14ac:dyDescent="0.65">
      <c r="A901" s="10"/>
      <c r="B901" s="11"/>
      <c r="C901" s="10"/>
      <c r="D901" s="10"/>
      <c r="E901" s="12"/>
      <c r="F901" s="12"/>
      <c r="G901" s="12"/>
      <c r="H901" s="12"/>
      <c r="I901" s="12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</row>
    <row r="902" spans="1:22" ht="43.5" x14ac:dyDescent="0.65">
      <c r="A902" s="10"/>
      <c r="B902" s="11"/>
      <c r="C902" s="10"/>
      <c r="D902" s="12"/>
      <c r="E902" s="12"/>
      <c r="F902" s="12"/>
      <c r="G902" s="12"/>
      <c r="H902" s="12"/>
      <c r="I902" s="12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</row>
    <row r="903" spans="1:22" ht="43.5" x14ac:dyDescent="0.65">
      <c r="A903" s="10"/>
      <c r="B903" s="11"/>
      <c r="C903" s="10"/>
      <c r="D903" s="12"/>
      <c r="E903" s="12"/>
      <c r="F903" s="12"/>
      <c r="G903" s="12"/>
      <c r="H903" s="12"/>
      <c r="I903" s="12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</row>
    <row r="904" spans="1:22" ht="43.5" x14ac:dyDescent="0.65">
      <c r="A904" s="10"/>
      <c r="B904" s="11"/>
      <c r="C904" s="10"/>
      <c r="D904" s="12"/>
      <c r="E904" s="12"/>
      <c r="F904" s="12"/>
      <c r="G904" s="12"/>
      <c r="H904" s="12"/>
      <c r="I904" s="12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</row>
    <row r="905" spans="1:22" ht="43.5" x14ac:dyDescent="0.65">
      <c r="A905" s="10"/>
      <c r="B905" s="11"/>
      <c r="C905" s="10"/>
      <c r="D905" s="12"/>
      <c r="E905" s="12"/>
      <c r="F905" s="12"/>
      <c r="G905" s="12"/>
      <c r="H905" s="12"/>
      <c r="I905" s="12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</row>
    <row r="906" spans="1:22" ht="43.5" x14ac:dyDescent="0.65">
      <c r="A906" s="10"/>
      <c r="B906" s="11"/>
      <c r="C906" s="10"/>
      <c r="D906" s="12"/>
      <c r="E906" s="12"/>
      <c r="F906" s="12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</row>
    <row r="907" spans="1:22" ht="43.5" x14ac:dyDescent="0.65">
      <c r="D907" s="12"/>
      <c r="E907" s="12"/>
    </row>
    <row r="908" spans="1:22" ht="43.5" x14ac:dyDescent="0.65">
      <c r="D908" s="12"/>
      <c r="E908" s="12"/>
    </row>
    <row r="909" spans="1:22" ht="43.5" x14ac:dyDescent="0.65">
      <c r="D909" s="12"/>
    </row>
    <row r="910" spans="1:22" ht="43.5" x14ac:dyDescent="0.65">
      <c r="D910" s="12"/>
    </row>
    <row r="911" spans="1:22" ht="43.5" x14ac:dyDescent="0.65">
      <c r="D911" s="12"/>
    </row>
    <row r="912" spans="1:22" ht="43.5" x14ac:dyDescent="0.65">
      <c r="D912" s="12"/>
    </row>
    <row r="913" spans="4:5" ht="43.5" x14ac:dyDescent="0.65">
      <c r="D913" s="12"/>
    </row>
    <row r="914" spans="4:5" ht="46.5" x14ac:dyDescent="0.7">
      <c r="E914" s="40"/>
    </row>
  </sheetData>
  <mergeCells count="1896">
    <mergeCell ref="U154:U159"/>
    <mergeCell ref="V154:V159"/>
    <mergeCell ref="M154:M159"/>
    <mergeCell ref="N154:N159"/>
    <mergeCell ref="O154:O159"/>
    <mergeCell ref="P154:P159"/>
    <mergeCell ref="Q154:Q159"/>
    <mergeCell ref="R154:R159"/>
    <mergeCell ref="U146:U151"/>
    <mergeCell ref="V146:V151"/>
    <mergeCell ref="A152:V152"/>
    <mergeCell ref="A153:A159"/>
    <mergeCell ref="B153:V153"/>
    <mergeCell ref="B154:B159"/>
    <mergeCell ref="C154:H154"/>
    <mergeCell ref="J154:J159"/>
    <mergeCell ref="K154:K159"/>
    <mergeCell ref="L154:L159"/>
    <mergeCell ref="O146:O151"/>
    <mergeCell ref="P146:P151"/>
    <mergeCell ref="Q146:Q151"/>
    <mergeCell ref="R146:R151"/>
    <mergeCell ref="S146:S151"/>
    <mergeCell ref="T146:T151"/>
    <mergeCell ref="A144:V144"/>
    <mergeCell ref="A145:A151"/>
    <mergeCell ref="B145:V145"/>
    <mergeCell ref="B146:B151"/>
    <mergeCell ref="C146:H146"/>
    <mergeCell ref="J146:J151"/>
    <mergeCell ref="K146:K151"/>
    <mergeCell ref="L146:L151"/>
    <mergeCell ref="O840:O845"/>
    <mergeCell ref="P840:P845"/>
    <mergeCell ref="Q840:Q845"/>
    <mergeCell ref="R840:R845"/>
    <mergeCell ref="S840:S845"/>
    <mergeCell ref="T840:T845"/>
    <mergeCell ref="A838:V838"/>
    <mergeCell ref="A839:A845"/>
    <mergeCell ref="B839:V839"/>
    <mergeCell ref="B840:B845"/>
    <mergeCell ref="C840:H840"/>
    <mergeCell ref="J840:J845"/>
    <mergeCell ref="K840:K845"/>
    <mergeCell ref="L840:L845"/>
    <mergeCell ref="M840:M845"/>
    <mergeCell ref="N840:N845"/>
    <mergeCell ref="S824:S829"/>
    <mergeCell ref="T824:T829"/>
    <mergeCell ref="U824:U829"/>
    <mergeCell ref="V824:V829"/>
    <mergeCell ref="A830:V830"/>
    <mergeCell ref="M824:M829"/>
    <mergeCell ref="S154:S159"/>
    <mergeCell ref="T154:T159"/>
    <mergeCell ref="A895:C895"/>
    <mergeCell ref="A896:C896"/>
    <mergeCell ref="A897:C897"/>
    <mergeCell ref="A898:C898"/>
    <mergeCell ref="A870:V870"/>
    <mergeCell ref="A871:A877"/>
    <mergeCell ref="B871:V871"/>
    <mergeCell ref="B872:B877"/>
    <mergeCell ref="C872:H872"/>
    <mergeCell ref="J872:J877"/>
    <mergeCell ref="T886:T891"/>
    <mergeCell ref="U886:U891"/>
    <mergeCell ref="V886:V891"/>
    <mergeCell ref="A892:V892"/>
    <mergeCell ref="A893:C893"/>
    <mergeCell ref="A894:C894"/>
    <mergeCell ref="N886:N891"/>
    <mergeCell ref="O886:O891"/>
    <mergeCell ref="P886:P891"/>
    <mergeCell ref="Q886:Q891"/>
    <mergeCell ref="R886:R891"/>
    <mergeCell ref="S886:S891"/>
    <mergeCell ref="B883:C883"/>
    <mergeCell ref="A884:V884"/>
    <mergeCell ref="A885:A891"/>
    <mergeCell ref="B885:V885"/>
    <mergeCell ref="B886:B891"/>
    <mergeCell ref="C886:H886"/>
    <mergeCell ref="J886:J891"/>
    <mergeCell ref="K886:K891"/>
    <mergeCell ref="L886:L891"/>
    <mergeCell ref="M886:M891"/>
    <mergeCell ref="A878:A883"/>
    <mergeCell ref="B878:V878"/>
    <mergeCell ref="B879:C879"/>
    <mergeCell ref="B880:C880"/>
    <mergeCell ref="B881:C881"/>
    <mergeCell ref="B882:C882"/>
    <mergeCell ref="M863:M869"/>
    <mergeCell ref="N863:N869"/>
    <mergeCell ref="O863:O869"/>
    <mergeCell ref="P863:P869"/>
    <mergeCell ref="Q863:Q869"/>
    <mergeCell ref="R863:R869"/>
    <mergeCell ref="Q872:Q877"/>
    <mergeCell ref="R872:R877"/>
    <mergeCell ref="S872:S877"/>
    <mergeCell ref="T872:T877"/>
    <mergeCell ref="U872:U877"/>
    <mergeCell ref="V872:V877"/>
    <mergeCell ref="K872:K877"/>
    <mergeCell ref="L872:L877"/>
    <mergeCell ref="M872:M877"/>
    <mergeCell ref="N872:N877"/>
    <mergeCell ref="O872:O877"/>
    <mergeCell ref="P872:P877"/>
    <mergeCell ref="U855:U860"/>
    <mergeCell ref="V855:V860"/>
    <mergeCell ref="A861:V861"/>
    <mergeCell ref="A862:A869"/>
    <mergeCell ref="B862:V862"/>
    <mergeCell ref="B863:B869"/>
    <mergeCell ref="C863:H863"/>
    <mergeCell ref="J863:J869"/>
    <mergeCell ref="K863:K869"/>
    <mergeCell ref="L863:L869"/>
    <mergeCell ref="O855:O860"/>
    <mergeCell ref="P855:P860"/>
    <mergeCell ref="Q855:Q860"/>
    <mergeCell ref="R855:R860"/>
    <mergeCell ref="S855:S860"/>
    <mergeCell ref="T855:T860"/>
    <mergeCell ref="A853:V853"/>
    <mergeCell ref="A854:A860"/>
    <mergeCell ref="B854:V854"/>
    <mergeCell ref="B855:B860"/>
    <mergeCell ref="C855:H855"/>
    <mergeCell ref="J855:J860"/>
    <mergeCell ref="K855:K860"/>
    <mergeCell ref="L855:L860"/>
    <mergeCell ref="M855:M860"/>
    <mergeCell ref="N855:N860"/>
    <mergeCell ref="S863:S869"/>
    <mergeCell ref="T863:T869"/>
    <mergeCell ref="U863:U869"/>
    <mergeCell ref="V863:V869"/>
    <mergeCell ref="A846:A852"/>
    <mergeCell ref="B846:V846"/>
    <mergeCell ref="B847:C847"/>
    <mergeCell ref="B848:C848"/>
    <mergeCell ref="B849:C849"/>
    <mergeCell ref="B850:C850"/>
    <mergeCell ref="B851:C851"/>
    <mergeCell ref="B852:C852"/>
    <mergeCell ref="Q832:Q837"/>
    <mergeCell ref="R832:R837"/>
    <mergeCell ref="S832:S837"/>
    <mergeCell ref="T832:T837"/>
    <mergeCell ref="U832:U837"/>
    <mergeCell ref="V832:V837"/>
    <mergeCell ref="K832:K837"/>
    <mergeCell ref="L832:L837"/>
    <mergeCell ref="M832:M837"/>
    <mergeCell ref="N832:N837"/>
    <mergeCell ref="O832:O837"/>
    <mergeCell ref="P832:P837"/>
    <mergeCell ref="A831:A837"/>
    <mergeCell ref="B831:V831"/>
    <mergeCell ref="B832:B837"/>
    <mergeCell ref="C832:H832"/>
    <mergeCell ref="J832:J837"/>
    <mergeCell ref="U840:U845"/>
    <mergeCell ref="V840:V845"/>
    <mergeCell ref="N824:N829"/>
    <mergeCell ref="O824:O829"/>
    <mergeCell ref="P824:P829"/>
    <mergeCell ref="Q824:Q829"/>
    <mergeCell ref="R824:R829"/>
    <mergeCell ref="B820:C820"/>
    <mergeCell ref="B821:C821"/>
    <mergeCell ref="A822:V822"/>
    <mergeCell ref="A823:A829"/>
    <mergeCell ref="B823:V823"/>
    <mergeCell ref="B824:B829"/>
    <mergeCell ref="C824:H824"/>
    <mergeCell ref="J824:J829"/>
    <mergeCell ref="K824:K829"/>
    <mergeCell ref="L824:L829"/>
    <mergeCell ref="R738:R743"/>
    <mergeCell ref="S738:S743"/>
    <mergeCell ref="T738:T743"/>
    <mergeCell ref="U738:U743"/>
    <mergeCell ref="V738:V743"/>
    <mergeCell ref="A816:A821"/>
    <mergeCell ref="B816:V816"/>
    <mergeCell ref="B817:C817"/>
    <mergeCell ref="B818:C818"/>
    <mergeCell ref="B819:C819"/>
    <mergeCell ref="L738:L743"/>
    <mergeCell ref="M738:M743"/>
    <mergeCell ref="N738:N743"/>
    <mergeCell ref="O738:O743"/>
    <mergeCell ref="P738:P743"/>
    <mergeCell ref="Q738:Q743"/>
    <mergeCell ref="A752:V752"/>
    <mergeCell ref="T730:T735"/>
    <mergeCell ref="U730:U735"/>
    <mergeCell ref="V730:V735"/>
    <mergeCell ref="A736:V736"/>
    <mergeCell ref="A737:A743"/>
    <mergeCell ref="B737:V737"/>
    <mergeCell ref="B738:B743"/>
    <mergeCell ref="C738:H738"/>
    <mergeCell ref="J738:J743"/>
    <mergeCell ref="K738:K743"/>
    <mergeCell ref="N730:N735"/>
    <mergeCell ref="O730:O735"/>
    <mergeCell ref="P730:P735"/>
    <mergeCell ref="Q730:Q735"/>
    <mergeCell ref="R730:R735"/>
    <mergeCell ref="S730:S735"/>
    <mergeCell ref="V722:V727"/>
    <mergeCell ref="A728:V728"/>
    <mergeCell ref="A729:A735"/>
    <mergeCell ref="B729:V729"/>
    <mergeCell ref="B730:B735"/>
    <mergeCell ref="C730:H730"/>
    <mergeCell ref="J730:J735"/>
    <mergeCell ref="K730:K735"/>
    <mergeCell ref="L730:L735"/>
    <mergeCell ref="M730:M735"/>
    <mergeCell ref="P722:P727"/>
    <mergeCell ref="Q722:Q727"/>
    <mergeCell ref="R722:R727"/>
    <mergeCell ref="S722:S727"/>
    <mergeCell ref="T722:T727"/>
    <mergeCell ref="U722:U727"/>
    <mergeCell ref="A721:A727"/>
    <mergeCell ref="B721:V721"/>
    <mergeCell ref="B722:B727"/>
    <mergeCell ref="C722:H722"/>
    <mergeCell ref="J722:J727"/>
    <mergeCell ref="K722:K727"/>
    <mergeCell ref="L722:L727"/>
    <mergeCell ref="M722:M727"/>
    <mergeCell ref="N722:N727"/>
    <mergeCell ref="O722:O727"/>
    <mergeCell ref="R714:R719"/>
    <mergeCell ref="S714:S719"/>
    <mergeCell ref="T714:T719"/>
    <mergeCell ref="U714:U719"/>
    <mergeCell ref="V714:V719"/>
    <mergeCell ref="A720:V720"/>
    <mergeCell ref="L714:L719"/>
    <mergeCell ref="M714:M719"/>
    <mergeCell ref="N714:N719"/>
    <mergeCell ref="O714:O719"/>
    <mergeCell ref="P714:P719"/>
    <mergeCell ref="Q714:Q719"/>
    <mergeCell ref="T706:T711"/>
    <mergeCell ref="U706:U711"/>
    <mergeCell ref="V706:V711"/>
    <mergeCell ref="A712:V712"/>
    <mergeCell ref="A713:A719"/>
    <mergeCell ref="B713:V713"/>
    <mergeCell ref="B714:B719"/>
    <mergeCell ref="C714:H714"/>
    <mergeCell ref="J714:J719"/>
    <mergeCell ref="K714:K719"/>
    <mergeCell ref="N706:N711"/>
    <mergeCell ref="O706:O711"/>
    <mergeCell ref="P706:P711"/>
    <mergeCell ref="Q706:Q711"/>
    <mergeCell ref="R706:R711"/>
    <mergeCell ref="S706:S711"/>
    <mergeCell ref="V698:V703"/>
    <mergeCell ref="A704:V704"/>
    <mergeCell ref="A705:A711"/>
    <mergeCell ref="B705:V705"/>
    <mergeCell ref="B706:B711"/>
    <mergeCell ref="C706:H706"/>
    <mergeCell ref="J706:J711"/>
    <mergeCell ref="K706:K711"/>
    <mergeCell ref="L706:L711"/>
    <mergeCell ref="M706:M711"/>
    <mergeCell ref="P698:P703"/>
    <mergeCell ref="Q698:Q703"/>
    <mergeCell ref="R698:R703"/>
    <mergeCell ref="S698:S703"/>
    <mergeCell ref="T698:T703"/>
    <mergeCell ref="U698:U703"/>
    <mergeCell ref="A697:A703"/>
    <mergeCell ref="B697:V697"/>
    <mergeCell ref="B698:B703"/>
    <mergeCell ref="C698:H698"/>
    <mergeCell ref="J698:J703"/>
    <mergeCell ref="K698:K703"/>
    <mergeCell ref="L698:L703"/>
    <mergeCell ref="M698:M703"/>
    <mergeCell ref="N698:N703"/>
    <mergeCell ref="O698:O703"/>
    <mergeCell ref="R690:R695"/>
    <mergeCell ref="S690:S695"/>
    <mergeCell ref="T690:T695"/>
    <mergeCell ref="U690:U695"/>
    <mergeCell ref="V690:V695"/>
    <mergeCell ref="A696:V696"/>
    <mergeCell ref="L690:L695"/>
    <mergeCell ref="M690:M695"/>
    <mergeCell ref="N690:N695"/>
    <mergeCell ref="O690:O695"/>
    <mergeCell ref="P690:P695"/>
    <mergeCell ref="Q690:Q695"/>
    <mergeCell ref="T682:T687"/>
    <mergeCell ref="U682:U687"/>
    <mergeCell ref="V682:V687"/>
    <mergeCell ref="A688:V688"/>
    <mergeCell ref="A689:A695"/>
    <mergeCell ref="B689:V689"/>
    <mergeCell ref="B690:B695"/>
    <mergeCell ref="C690:H690"/>
    <mergeCell ref="J690:J695"/>
    <mergeCell ref="K690:K695"/>
    <mergeCell ref="N682:N687"/>
    <mergeCell ref="O682:O687"/>
    <mergeCell ref="P682:P687"/>
    <mergeCell ref="Q682:Q687"/>
    <mergeCell ref="R682:R687"/>
    <mergeCell ref="S682:S687"/>
    <mergeCell ref="V674:V679"/>
    <mergeCell ref="A680:V680"/>
    <mergeCell ref="A681:A687"/>
    <mergeCell ref="B681:V681"/>
    <mergeCell ref="B682:B687"/>
    <mergeCell ref="C682:H682"/>
    <mergeCell ref="J682:J687"/>
    <mergeCell ref="K682:K687"/>
    <mergeCell ref="L682:L687"/>
    <mergeCell ref="M682:M687"/>
    <mergeCell ref="P674:P679"/>
    <mergeCell ref="Q674:Q679"/>
    <mergeCell ref="R674:R679"/>
    <mergeCell ref="S674:S679"/>
    <mergeCell ref="T674:T679"/>
    <mergeCell ref="U674:U679"/>
    <mergeCell ref="A673:A679"/>
    <mergeCell ref="B673:V673"/>
    <mergeCell ref="B674:B679"/>
    <mergeCell ref="C674:H674"/>
    <mergeCell ref="J674:J679"/>
    <mergeCell ref="K674:K679"/>
    <mergeCell ref="L674:L679"/>
    <mergeCell ref="M674:M679"/>
    <mergeCell ref="N674:N679"/>
    <mergeCell ref="O674:O679"/>
    <mergeCell ref="R666:R671"/>
    <mergeCell ref="S666:S671"/>
    <mergeCell ref="T666:T671"/>
    <mergeCell ref="U666:U671"/>
    <mergeCell ref="V666:V671"/>
    <mergeCell ref="A672:V672"/>
    <mergeCell ref="L666:L671"/>
    <mergeCell ref="M666:M671"/>
    <mergeCell ref="N666:N671"/>
    <mergeCell ref="O666:O671"/>
    <mergeCell ref="P666:P671"/>
    <mergeCell ref="Q666:Q671"/>
    <mergeCell ref="T658:T663"/>
    <mergeCell ref="U658:U663"/>
    <mergeCell ref="V658:V663"/>
    <mergeCell ref="A664:V664"/>
    <mergeCell ref="A665:A671"/>
    <mergeCell ref="B665:V665"/>
    <mergeCell ref="B666:B671"/>
    <mergeCell ref="C666:H666"/>
    <mergeCell ref="J666:J671"/>
    <mergeCell ref="K666:K671"/>
    <mergeCell ref="N658:N663"/>
    <mergeCell ref="O658:O663"/>
    <mergeCell ref="P658:P663"/>
    <mergeCell ref="Q658:Q663"/>
    <mergeCell ref="R658:R663"/>
    <mergeCell ref="S658:S663"/>
    <mergeCell ref="V650:V655"/>
    <mergeCell ref="A656:V656"/>
    <mergeCell ref="A657:A663"/>
    <mergeCell ref="B657:V657"/>
    <mergeCell ref="B658:B663"/>
    <mergeCell ref="C658:H658"/>
    <mergeCell ref="J658:J663"/>
    <mergeCell ref="K658:K663"/>
    <mergeCell ref="L658:L663"/>
    <mergeCell ref="M658:M663"/>
    <mergeCell ref="P650:P655"/>
    <mergeCell ref="Q650:Q655"/>
    <mergeCell ref="R650:R655"/>
    <mergeCell ref="S650:S655"/>
    <mergeCell ref="T650:T655"/>
    <mergeCell ref="U650:U655"/>
    <mergeCell ref="A649:A655"/>
    <mergeCell ref="B649:V649"/>
    <mergeCell ref="B650:B655"/>
    <mergeCell ref="C650:H650"/>
    <mergeCell ref="J650:J655"/>
    <mergeCell ref="K650:K655"/>
    <mergeCell ref="L650:L655"/>
    <mergeCell ref="M650:M655"/>
    <mergeCell ref="N650:N655"/>
    <mergeCell ref="O650:O655"/>
    <mergeCell ref="R642:R647"/>
    <mergeCell ref="S642:S647"/>
    <mergeCell ref="T642:T647"/>
    <mergeCell ref="U642:U647"/>
    <mergeCell ref="V642:V647"/>
    <mergeCell ref="A648:V648"/>
    <mergeCell ref="L642:L647"/>
    <mergeCell ref="M642:M647"/>
    <mergeCell ref="N642:N647"/>
    <mergeCell ref="O642:O647"/>
    <mergeCell ref="P642:P647"/>
    <mergeCell ref="Q642:Q647"/>
    <mergeCell ref="T634:T639"/>
    <mergeCell ref="U634:U639"/>
    <mergeCell ref="V634:V639"/>
    <mergeCell ref="A640:V640"/>
    <mergeCell ref="A641:A647"/>
    <mergeCell ref="B641:V641"/>
    <mergeCell ref="B642:B647"/>
    <mergeCell ref="C642:H642"/>
    <mergeCell ref="J642:J647"/>
    <mergeCell ref="K642:K647"/>
    <mergeCell ref="N634:N639"/>
    <mergeCell ref="O634:O639"/>
    <mergeCell ref="P634:P639"/>
    <mergeCell ref="Q634:Q639"/>
    <mergeCell ref="R634:R639"/>
    <mergeCell ref="S634:S639"/>
    <mergeCell ref="V626:V631"/>
    <mergeCell ref="A632:V632"/>
    <mergeCell ref="A633:A639"/>
    <mergeCell ref="B633:V633"/>
    <mergeCell ref="B634:B639"/>
    <mergeCell ref="C634:H634"/>
    <mergeCell ref="J634:J639"/>
    <mergeCell ref="K634:K639"/>
    <mergeCell ref="L634:L639"/>
    <mergeCell ref="M634:M639"/>
    <mergeCell ref="P626:P631"/>
    <mergeCell ref="Q626:Q631"/>
    <mergeCell ref="R626:R631"/>
    <mergeCell ref="S626:S631"/>
    <mergeCell ref="T626:T631"/>
    <mergeCell ref="U626:U631"/>
    <mergeCell ref="A625:A631"/>
    <mergeCell ref="B625:V625"/>
    <mergeCell ref="B626:B631"/>
    <mergeCell ref="C626:H626"/>
    <mergeCell ref="J626:J631"/>
    <mergeCell ref="K626:K631"/>
    <mergeCell ref="L626:L631"/>
    <mergeCell ref="M626:M631"/>
    <mergeCell ref="N626:N631"/>
    <mergeCell ref="O626:O631"/>
    <mergeCell ref="R618:R623"/>
    <mergeCell ref="S618:S623"/>
    <mergeCell ref="T618:T623"/>
    <mergeCell ref="U618:U623"/>
    <mergeCell ref="V618:V623"/>
    <mergeCell ref="A624:V624"/>
    <mergeCell ref="L618:L623"/>
    <mergeCell ref="M618:M623"/>
    <mergeCell ref="N618:N623"/>
    <mergeCell ref="O618:O623"/>
    <mergeCell ref="P618:P623"/>
    <mergeCell ref="Q618:Q623"/>
    <mergeCell ref="T610:T615"/>
    <mergeCell ref="U610:U615"/>
    <mergeCell ref="V610:V615"/>
    <mergeCell ref="A616:V616"/>
    <mergeCell ref="A617:A623"/>
    <mergeCell ref="B617:V617"/>
    <mergeCell ref="B618:B623"/>
    <mergeCell ref="C618:H618"/>
    <mergeCell ref="J618:J623"/>
    <mergeCell ref="K618:K623"/>
    <mergeCell ref="N610:N615"/>
    <mergeCell ref="O610:O615"/>
    <mergeCell ref="P610:P615"/>
    <mergeCell ref="Q610:Q615"/>
    <mergeCell ref="R610:R615"/>
    <mergeCell ref="S610:S615"/>
    <mergeCell ref="B607:C607"/>
    <mergeCell ref="A608:V608"/>
    <mergeCell ref="A609:A615"/>
    <mergeCell ref="B609:V609"/>
    <mergeCell ref="B610:B615"/>
    <mergeCell ref="C610:H610"/>
    <mergeCell ref="J610:J615"/>
    <mergeCell ref="K610:K615"/>
    <mergeCell ref="L610:L615"/>
    <mergeCell ref="M610:M615"/>
    <mergeCell ref="S564:S569"/>
    <mergeCell ref="T564:T569"/>
    <mergeCell ref="U564:U569"/>
    <mergeCell ref="V564:V569"/>
    <mergeCell ref="A602:A607"/>
    <mergeCell ref="B602:V602"/>
    <mergeCell ref="B603:C603"/>
    <mergeCell ref="B604:C604"/>
    <mergeCell ref="B605:C605"/>
    <mergeCell ref="B606:C606"/>
    <mergeCell ref="M564:M569"/>
    <mergeCell ref="N564:N569"/>
    <mergeCell ref="O564:O569"/>
    <mergeCell ref="P564:P569"/>
    <mergeCell ref="Q564:Q569"/>
    <mergeCell ref="R564:R569"/>
    <mergeCell ref="U556:U561"/>
    <mergeCell ref="V556:V561"/>
    <mergeCell ref="A562:V562"/>
    <mergeCell ref="A563:A569"/>
    <mergeCell ref="B563:V563"/>
    <mergeCell ref="B564:B569"/>
    <mergeCell ref="C564:H564"/>
    <mergeCell ref="J564:J569"/>
    <mergeCell ref="K564:K569"/>
    <mergeCell ref="L564:L569"/>
    <mergeCell ref="O556:O561"/>
    <mergeCell ref="P556:P561"/>
    <mergeCell ref="Q556:Q561"/>
    <mergeCell ref="R556:R561"/>
    <mergeCell ref="S556:S561"/>
    <mergeCell ref="T556:T561"/>
    <mergeCell ref="A554:V554"/>
    <mergeCell ref="A555:A561"/>
    <mergeCell ref="B555:V555"/>
    <mergeCell ref="B556:B561"/>
    <mergeCell ref="C556:H556"/>
    <mergeCell ref="J556:J561"/>
    <mergeCell ref="K556:K561"/>
    <mergeCell ref="L556:L561"/>
    <mergeCell ref="M556:M561"/>
    <mergeCell ref="N556:N561"/>
    <mergeCell ref="U526:U531"/>
    <mergeCell ref="V526:V531"/>
    <mergeCell ref="A548:A553"/>
    <mergeCell ref="B548:V548"/>
    <mergeCell ref="B549:C549"/>
    <mergeCell ref="B550:C550"/>
    <mergeCell ref="B551:C551"/>
    <mergeCell ref="B552:C552"/>
    <mergeCell ref="B553:C553"/>
    <mergeCell ref="O526:O531"/>
    <mergeCell ref="P526:P531"/>
    <mergeCell ref="Q526:Q531"/>
    <mergeCell ref="R526:R531"/>
    <mergeCell ref="S526:S531"/>
    <mergeCell ref="T526:T531"/>
    <mergeCell ref="A532:V532"/>
    <mergeCell ref="A533:A539"/>
    <mergeCell ref="B533:V533"/>
    <mergeCell ref="B534:B539"/>
    <mergeCell ref="C534:H534"/>
    <mergeCell ref="J534:J539"/>
    <mergeCell ref="K534:K539"/>
    <mergeCell ref="A524:V524"/>
    <mergeCell ref="A525:A531"/>
    <mergeCell ref="B525:V525"/>
    <mergeCell ref="B526:B531"/>
    <mergeCell ref="C526:H526"/>
    <mergeCell ref="J526:J531"/>
    <mergeCell ref="K526:K531"/>
    <mergeCell ref="L526:L531"/>
    <mergeCell ref="M526:M531"/>
    <mergeCell ref="N526:N531"/>
    <mergeCell ref="Q518:Q523"/>
    <mergeCell ref="R518:R523"/>
    <mergeCell ref="S518:S523"/>
    <mergeCell ref="T518:T523"/>
    <mergeCell ref="U518:U523"/>
    <mergeCell ref="V518:V523"/>
    <mergeCell ref="K518:K523"/>
    <mergeCell ref="L518:L523"/>
    <mergeCell ref="M518:M523"/>
    <mergeCell ref="N518:N523"/>
    <mergeCell ref="O518:O523"/>
    <mergeCell ref="P518:P523"/>
    <mergeCell ref="S510:S515"/>
    <mergeCell ref="T510:T515"/>
    <mergeCell ref="U510:U515"/>
    <mergeCell ref="V510:V515"/>
    <mergeCell ref="A516:V516"/>
    <mergeCell ref="A517:A523"/>
    <mergeCell ref="B517:V517"/>
    <mergeCell ref="B518:B523"/>
    <mergeCell ref="C518:H518"/>
    <mergeCell ref="J518:J523"/>
    <mergeCell ref="M510:M515"/>
    <mergeCell ref="N510:N515"/>
    <mergeCell ref="O510:O515"/>
    <mergeCell ref="P510:P515"/>
    <mergeCell ref="Q510:Q515"/>
    <mergeCell ref="R510:R515"/>
    <mergeCell ref="U502:U507"/>
    <mergeCell ref="V502:V507"/>
    <mergeCell ref="A508:V508"/>
    <mergeCell ref="A509:A515"/>
    <mergeCell ref="B509:V509"/>
    <mergeCell ref="B510:B515"/>
    <mergeCell ref="C510:H510"/>
    <mergeCell ref="J510:J515"/>
    <mergeCell ref="K510:K515"/>
    <mergeCell ref="L510:L515"/>
    <mergeCell ref="O502:O507"/>
    <mergeCell ref="P502:P507"/>
    <mergeCell ref="Q502:Q507"/>
    <mergeCell ref="R502:R507"/>
    <mergeCell ref="S502:S507"/>
    <mergeCell ref="T502:T507"/>
    <mergeCell ref="A500:V500"/>
    <mergeCell ref="A501:A507"/>
    <mergeCell ref="B501:V501"/>
    <mergeCell ref="B502:B507"/>
    <mergeCell ref="C502:H502"/>
    <mergeCell ref="J502:J507"/>
    <mergeCell ref="K502:K507"/>
    <mergeCell ref="L502:L507"/>
    <mergeCell ref="M502:M507"/>
    <mergeCell ref="N502:N507"/>
    <mergeCell ref="Q494:Q499"/>
    <mergeCell ref="R494:R499"/>
    <mergeCell ref="S494:S499"/>
    <mergeCell ref="T494:T499"/>
    <mergeCell ref="U494:U499"/>
    <mergeCell ref="V494:V499"/>
    <mergeCell ref="K494:K499"/>
    <mergeCell ref="L494:L499"/>
    <mergeCell ref="M494:M499"/>
    <mergeCell ref="N494:N499"/>
    <mergeCell ref="O494:O499"/>
    <mergeCell ref="P494:P499"/>
    <mergeCell ref="S486:S491"/>
    <mergeCell ref="T486:T491"/>
    <mergeCell ref="U486:U491"/>
    <mergeCell ref="V486:V491"/>
    <mergeCell ref="A492:V492"/>
    <mergeCell ref="A493:A499"/>
    <mergeCell ref="B493:V493"/>
    <mergeCell ref="B494:B499"/>
    <mergeCell ref="C494:H494"/>
    <mergeCell ref="J494:J499"/>
    <mergeCell ref="M486:M491"/>
    <mergeCell ref="N486:N491"/>
    <mergeCell ref="O486:O491"/>
    <mergeCell ref="P486:P491"/>
    <mergeCell ref="Q486:Q491"/>
    <mergeCell ref="R486:R491"/>
    <mergeCell ref="U478:U483"/>
    <mergeCell ref="V478:V483"/>
    <mergeCell ref="A484:V484"/>
    <mergeCell ref="A485:A491"/>
    <mergeCell ref="B485:V485"/>
    <mergeCell ref="B486:B491"/>
    <mergeCell ref="C486:H486"/>
    <mergeCell ref="J486:J491"/>
    <mergeCell ref="K486:K491"/>
    <mergeCell ref="L486:L491"/>
    <mergeCell ref="O478:O483"/>
    <mergeCell ref="P478:P483"/>
    <mergeCell ref="Q478:Q483"/>
    <mergeCell ref="R478:R483"/>
    <mergeCell ref="S478:S483"/>
    <mergeCell ref="T478:T483"/>
    <mergeCell ref="A476:V476"/>
    <mergeCell ref="A477:A483"/>
    <mergeCell ref="B477:V477"/>
    <mergeCell ref="B478:B483"/>
    <mergeCell ref="C478:H478"/>
    <mergeCell ref="J478:J483"/>
    <mergeCell ref="K478:K483"/>
    <mergeCell ref="L478:L483"/>
    <mergeCell ref="M478:M483"/>
    <mergeCell ref="N478:N483"/>
    <mergeCell ref="Q470:Q475"/>
    <mergeCell ref="R470:R475"/>
    <mergeCell ref="S470:S475"/>
    <mergeCell ref="T470:T475"/>
    <mergeCell ref="U470:U475"/>
    <mergeCell ref="V470:V475"/>
    <mergeCell ref="K470:K475"/>
    <mergeCell ref="L470:L475"/>
    <mergeCell ref="M470:M475"/>
    <mergeCell ref="N470:N475"/>
    <mergeCell ref="O470:O475"/>
    <mergeCell ref="P470:P475"/>
    <mergeCell ref="S462:S467"/>
    <mergeCell ref="T462:T467"/>
    <mergeCell ref="U462:U467"/>
    <mergeCell ref="V462:V467"/>
    <mergeCell ref="A468:V468"/>
    <mergeCell ref="A469:A475"/>
    <mergeCell ref="B469:V469"/>
    <mergeCell ref="B470:B475"/>
    <mergeCell ref="C470:H470"/>
    <mergeCell ref="J470:J475"/>
    <mergeCell ref="M462:M467"/>
    <mergeCell ref="N462:N467"/>
    <mergeCell ref="O462:O467"/>
    <mergeCell ref="P462:P467"/>
    <mergeCell ref="Q462:Q467"/>
    <mergeCell ref="R462:R467"/>
    <mergeCell ref="U454:U459"/>
    <mergeCell ref="V454:V459"/>
    <mergeCell ref="A460:V460"/>
    <mergeCell ref="A461:A467"/>
    <mergeCell ref="B461:V461"/>
    <mergeCell ref="B462:B467"/>
    <mergeCell ref="C462:H462"/>
    <mergeCell ref="J462:J467"/>
    <mergeCell ref="K462:K467"/>
    <mergeCell ref="L462:L467"/>
    <mergeCell ref="O454:O459"/>
    <mergeCell ref="P454:P459"/>
    <mergeCell ref="Q454:Q459"/>
    <mergeCell ref="R454:R459"/>
    <mergeCell ref="S454:S459"/>
    <mergeCell ref="T454:T459"/>
    <mergeCell ref="A452:V452"/>
    <mergeCell ref="A453:A459"/>
    <mergeCell ref="B453:V453"/>
    <mergeCell ref="B454:B459"/>
    <mergeCell ref="C454:H454"/>
    <mergeCell ref="J454:J459"/>
    <mergeCell ref="K454:K459"/>
    <mergeCell ref="L454:L459"/>
    <mergeCell ref="M454:M459"/>
    <mergeCell ref="N454:N459"/>
    <mergeCell ref="U440:U445"/>
    <mergeCell ref="V440:V445"/>
    <mergeCell ref="A446:A451"/>
    <mergeCell ref="B446:V446"/>
    <mergeCell ref="B447:C447"/>
    <mergeCell ref="B448:C448"/>
    <mergeCell ref="B449:C449"/>
    <mergeCell ref="B450:C450"/>
    <mergeCell ref="B451:C451"/>
    <mergeCell ref="O440:O445"/>
    <mergeCell ref="P440:P445"/>
    <mergeCell ref="Q440:Q445"/>
    <mergeCell ref="R440:R445"/>
    <mergeCell ref="S440:S445"/>
    <mergeCell ref="T440:T445"/>
    <mergeCell ref="A438:V438"/>
    <mergeCell ref="A439:A445"/>
    <mergeCell ref="B439:V439"/>
    <mergeCell ref="B440:B445"/>
    <mergeCell ref="C440:H440"/>
    <mergeCell ref="J440:J445"/>
    <mergeCell ref="K440:K445"/>
    <mergeCell ref="L440:L445"/>
    <mergeCell ref="M440:M445"/>
    <mergeCell ref="N440:N445"/>
    <mergeCell ref="Q431:Q437"/>
    <mergeCell ref="R431:R437"/>
    <mergeCell ref="S431:S437"/>
    <mergeCell ref="T431:T437"/>
    <mergeCell ref="U431:U437"/>
    <mergeCell ref="V431:V437"/>
    <mergeCell ref="K431:K437"/>
    <mergeCell ref="L431:L437"/>
    <mergeCell ref="M431:M437"/>
    <mergeCell ref="N431:N437"/>
    <mergeCell ref="O431:O437"/>
    <mergeCell ref="P431:P437"/>
    <mergeCell ref="S423:S428"/>
    <mergeCell ref="T423:T428"/>
    <mergeCell ref="U423:U428"/>
    <mergeCell ref="V423:V428"/>
    <mergeCell ref="A429:V429"/>
    <mergeCell ref="A430:A437"/>
    <mergeCell ref="B430:V430"/>
    <mergeCell ref="B431:B437"/>
    <mergeCell ref="C431:H431"/>
    <mergeCell ref="J431:J437"/>
    <mergeCell ref="M423:M428"/>
    <mergeCell ref="N423:N428"/>
    <mergeCell ref="O423:O428"/>
    <mergeCell ref="P423:P428"/>
    <mergeCell ref="Q423:Q428"/>
    <mergeCell ref="R423:R428"/>
    <mergeCell ref="U415:U420"/>
    <mergeCell ref="V415:V420"/>
    <mergeCell ref="A421:V421"/>
    <mergeCell ref="A422:A428"/>
    <mergeCell ref="B422:V422"/>
    <mergeCell ref="B423:B428"/>
    <mergeCell ref="C423:H423"/>
    <mergeCell ref="J423:J428"/>
    <mergeCell ref="K423:K428"/>
    <mergeCell ref="L423:L428"/>
    <mergeCell ref="O415:O420"/>
    <mergeCell ref="P415:P420"/>
    <mergeCell ref="Q415:Q420"/>
    <mergeCell ref="R415:R420"/>
    <mergeCell ref="S415:S420"/>
    <mergeCell ref="T415:T420"/>
    <mergeCell ref="A413:V413"/>
    <mergeCell ref="A414:A420"/>
    <mergeCell ref="B414:V414"/>
    <mergeCell ref="B415:B420"/>
    <mergeCell ref="C415:H415"/>
    <mergeCell ref="J415:J420"/>
    <mergeCell ref="K415:K420"/>
    <mergeCell ref="L415:L420"/>
    <mergeCell ref="M415:M420"/>
    <mergeCell ref="N415:N420"/>
    <mergeCell ref="U400:U405"/>
    <mergeCell ref="V400:V405"/>
    <mergeCell ref="A406:A412"/>
    <mergeCell ref="B406:V406"/>
    <mergeCell ref="B407:C407"/>
    <mergeCell ref="B408:C408"/>
    <mergeCell ref="B409:C409"/>
    <mergeCell ref="B410:C410"/>
    <mergeCell ref="B411:C411"/>
    <mergeCell ref="B412:C412"/>
    <mergeCell ref="O400:O405"/>
    <mergeCell ref="P400:P405"/>
    <mergeCell ref="Q400:Q405"/>
    <mergeCell ref="R400:R405"/>
    <mergeCell ref="S400:S405"/>
    <mergeCell ref="T400:T405"/>
    <mergeCell ref="A398:V398"/>
    <mergeCell ref="A399:A405"/>
    <mergeCell ref="B399:V399"/>
    <mergeCell ref="B400:B405"/>
    <mergeCell ref="C400:H400"/>
    <mergeCell ref="J400:J405"/>
    <mergeCell ref="K400:K405"/>
    <mergeCell ref="L400:L405"/>
    <mergeCell ref="M400:M405"/>
    <mergeCell ref="N400:N405"/>
    <mergeCell ref="U386:U391"/>
    <mergeCell ref="V386:V391"/>
    <mergeCell ref="A392:A397"/>
    <mergeCell ref="B392:V392"/>
    <mergeCell ref="B393:C393"/>
    <mergeCell ref="B394:C394"/>
    <mergeCell ref="B395:C395"/>
    <mergeCell ref="B396:C396"/>
    <mergeCell ref="B397:C397"/>
    <mergeCell ref="O386:O391"/>
    <mergeCell ref="P386:P391"/>
    <mergeCell ref="Q386:Q391"/>
    <mergeCell ref="R386:R391"/>
    <mergeCell ref="S386:S391"/>
    <mergeCell ref="T386:T391"/>
    <mergeCell ref="A384:V384"/>
    <mergeCell ref="A385:A391"/>
    <mergeCell ref="B385:V385"/>
    <mergeCell ref="B386:B391"/>
    <mergeCell ref="C386:H386"/>
    <mergeCell ref="J386:J391"/>
    <mergeCell ref="K386:K391"/>
    <mergeCell ref="L386:L391"/>
    <mergeCell ref="M386:M391"/>
    <mergeCell ref="N386:N391"/>
    <mergeCell ref="A378:A383"/>
    <mergeCell ref="B378:V378"/>
    <mergeCell ref="B379:C379"/>
    <mergeCell ref="B380:C380"/>
    <mergeCell ref="B381:C381"/>
    <mergeCell ref="B382:C382"/>
    <mergeCell ref="B383:C383"/>
    <mergeCell ref="Q372:Q377"/>
    <mergeCell ref="R372:R377"/>
    <mergeCell ref="S372:S377"/>
    <mergeCell ref="T372:T377"/>
    <mergeCell ref="U372:U377"/>
    <mergeCell ref="V372:V377"/>
    <mergeCell ref="K372:K377"/>
    <mergeCell ref="L372:L377"/>
    <mergeCell ref="M372:M377"/>
    <mergeCell ref="N372:N377"/>
    <mergeCell ref="O372:O377"/>
    <mergeCell ref="P372:P377"/>
    <mergeCell ref="S364:S369"/>
    <mergeCell ref="T364:T369"/>
    <mergeCell ref="U364:U369"/>
    <mergeCell ref="V364:V369"/>
    <mergeCell ref="A370:V370"/>
    <mergeCell ref="A371:A377"/>
    <mergeCell ref="B371:V371"/>
    <mergeCell ref="B372:B377"/>
    <mergeCell ref="C372:H372"/>
    <mergeCell ref="J372:J377"/>
    <mergeCell ref="M364:M369"/>
    <mergeCell ref="N364:N369"/>
    <mergeCell ref="O364:O369"/>
    <mergeCell ref="P364:P369"/>
    <mergeCell ref="Q364:Q369"/>
    <mergeCell ref="R364:R369"/>
    <mergeCell ref="U356:U361"/>
    <mergeCell ref="V356:V361"/>
    <mergeCell ref="A362:V362"/>
    <mergeCell ref="A363:A369"/>
    <mergeCell ref="B363:V363"/>
    <mergeCell ref="B364:B369"/>
    <mergeCell ref="C364:H364"/>
    <mergeCell ref="J364:J369"/>
    <mergeCell ref="K364:K369"/>
    <mergeCell ref="L364:L369"/>
    <mergeCell ref="O356:O361"/>
    <mergeCell ref="P356:P361"/>
    <mergeCell ref="Q356:Q361"/>
    <mergeCell ref="R356:R361"/>
    <mergeCell ref="S356:S361"/>
    <mergeCell ref="T356:T361"/>
    <mergeCell ref="A354:V354"/>
    <mergeCell ref="A355:A361"/>
    <mergeCell ref="B355:V355"/>
    <mergeCell ref="B356:B361"/>
    <mergeCell ref="C356:H356"/>
    <mergeCell ref="J356:J361"/>
    <mergeCell ref="K356:K361"/>
    <mergeCell ref="L356:L361"/>
    <mergeCell ref="M356:M361"/>
    <mergeCell ref="N356:N361"/>
    <mergeCell ref="T342:T347"/>
    <mergeCell ref="U342:U347"/>
    <mergeCell ref="V342:V347"/>
    <mergeCell ref="A348:A353"/>
    <mergeCell ref="B348:V348"/>
    <mergeCell ref="B349:C349"/>
    <mergeCell ref="B350:C350"/>
    <mergeCell ref="B351:C351"/>
    <mergeCell ref="B352:C352"/>
    <mergeCell ref="B353:C353"/>
    <mergeCell ref="N342:N347"/>
    <mergeCell ref="O342:O347"/>
    <mergeCell ref="P342:P347"/>
    <mergeCell ref="Q342:Q347"/>
    <mergeCell ref="R342:R347"/>
    <mergeCell ref="S342:S347"/>
    <mergeCell ref="V326:V331"/>
    <mergeCell ref="A340:V340"/>
    <mergeCell ref="A341:A347"/>
    <mergeCell ref="B341:V341"/>
    <mergeCell ref="B342:B347"/>
    <mergeCell ref="C342:H342"/>
    <mergeCell ref="J342:J347"/>
    <mergeCell ref="K342:K347"/>
    <mergeCell ref="L342:L347"/>
    <mergeCell ref="M342:M347"/>
    <mergeCell ref="P326:P331"/>
    <mergeCell ref="Q326:Q331"/>
    <mergeCell ref="R326:R331"/>
    <mergeCell ref="S326:S331"/>
    <mergeCell ref="T326:T331"/>
    <mergeCell ref="U326:U331"/>
    <mergeCell ref="A325:A331"/>
    <mergeCell ref="B325:V325"/>
    <mergeCell ref="B326:B331"/>
    <mergeCell ref="C326:H326"/>
    <mergeCell ref="J326:J331"/>
    <mergeCell ref="K326:K331"/>
    <mergeCell ref="L326:L331"/>
    <mergeCell ref="M326:M331"/>
    <mergeCell ref="N326:N331"/>
    <mergeCell ref="O326:O331"/>
    <mergeCell ref="R318:R323"/>
    <mergeCell ref="S318:S323"/>
    <mergeCell ref="T318:T323"/>
    <mergeCell ref="U318:U323"/>
    <mergeCell ref="V318:V323"/>
    <mergeCell ref="A324:V324"/>
    <mergeCell ref="L318:L323"/>
    <mergeCell ref="M318:M323"/>
    <mergeCell ref="N318:N323"/>
    <mergeCell ref="O318:O323"/>
    <mergeCell ref="P318:P323"/>
    <mergeCell ref="Q318:Q323"/>
    <mergeCell ref="T310:T315"/>
    <mergeCell ref="U310:U315"/>
    <mergeCell ref="V310:V315"/>
    <mergeCell ref="A316:V316"/>
    <mergeCell ref="A317:A323"/>
    <mergeCell ref="B317:V317"/>
    <mergeCell ref="B318:B323"/>
    <mergeCell ref="C318:H318"/>
    <mergeCell ref="J318:J323"/>
    <mergeCell ref="K318:K323"/>
    <mergeCell ref="N310:N315"/>
    <mergeCell ref="O310:O315"/>
    <mergeCell ref="P310:P315"/>
    <mergeCell ref="Q310:Q315"/>
    <mergeCell ref="R310:R315"/>
    <mergeCell ref="S310:S315"/>
    <mergeCell ref="V302:V307"/>
    <mergeCell ref="A308:V308"/>
    <mergeCell ref="A309:A315"/>
    <mergeCell ref="B309:V309"/>
    <mergeCell ref="B310:B315"/>
    <mergeCell ref="C310:H310"/>
    <mergeCell ref="J310:J315"/>
    <mergeCell ref="K310:K315"/>
    <mergeCell ref="L310:L315"/>
    <mergeCell ref="M310:M315"/>
    <mergeCell ref="P302:P307"/>
    <mergeCell ref="Q302:Q307"/>
    <mergeCell ref="R302:R307"/>
    <mergeCell ref="S302:S307"/>
    <mergeCell ref="T302:T307"/>
    <mergeCell ref="U302:U307"/>
    <mergeCell ref="A301:A307"/>
    <mergeCell ref="B301:V301"/>
    <mergeCell ref="B302:B307"/>
    <mergeCell ref="C302:H302"/>
    <mergeCell ref="J302:J307"/>
    <mergeCell ref="K302:K307"/>
    <mergeCell ref="L302:L307"/>
    <mergeCell ref="M302:M307"/>
    <mergeCell ref="N302:N307"/>
    <mergeCell ref="O302:O307"/>
    <mergeCell ref="R286:R291"/>
    <mergeCell ref="S286:S291"/>
    <mergeCell ref="T286:T291"/>
    <mergeCell ref="U286:U291"/>
    <mergeCell ref="V286:V291"/>
    <mergeCell ref="A300:V300"/>
    <mergeCell ref="L286:L291"/>
    <mergeCell ref="M286:M291"/>
    <mergeCell ref="N286:N291"/>
    <mergeCell ref="O286:O291"/>
    <mergeCell ref="P286:P291"/>
    <mergeCell ref="Q286:Q291"/>
    <mergeCell ref="A292:V292"/>
    <mergeCell ref="A293:A299"/>
    <mergeCell ref="B293:V293"/>
    <mergeCell ref="B294:B299"/>
    <mergeCell ref="C294:H294"/>
    <mergeCell ref="J294:J299"/>
    <mergeCell ref="K294:K299"/>
    <mergeCell ref="L294:L299"/>
    <mergeCell ref="M294:M299"/>
    <mergeCell ref="N294:N299"/>
    <mergeCell ref="T278:T283"/>
    <mergeCell ref="U278:U283"/>
    <mergeCell ref="V278:V283"/>
    <mergeCell ref="A284:V284"/>
    <mergeCell ref="A285:A291"/>
    <mergeCell ref="B285:V285"/>
    <mergeCell ref="B286:B291"/>
    <mergeCell ref="C286:H286"/>
    <mergeCell ref="J286:J291"/>
    <mergeCell ref="K286:K291"/>
    <mergeCell ref="N278:N283"/>
    <mergeCell ref="O278:O283"/>
    <mergeCell ref="P278:P283"/>
    <mergeCell ref="Q278:Q283"/>
    <mergeCell ref="R278:R283"/>
    <mergeCell ref="S278:S283"/>
    <mergeCell ref="V262:V267"/>
    <mergeCell ref="A276:V276"/>
    <mergeCell ref="A277:A283"/>
    <mergeCell ref="B277:V277"/>
    <mergeCell ref="B278:B283"/>
    <mergeCell ref="C278:H278"/>
    <mergeCell ref="J278:J283"/>
    <mergeCell ref="K278:K283"/>
    <mergeCell ref="L278:L283"/>
    <mergeCell ref="M278:M283"/>
    <mergeCell ref="P262:P267"/>
    <mergeCell ref="Q262:Q267"/>
    <mergeCell ref="R262:R267"/>
    <mergeCell ref="S262:S267"/>
    <mergeCell ref="T262:T267"/>
    <mergeCell ref="U262:U267"/>
    <mergeCell ref="A261:A267"/>
    <mergeCell ref="B261:V261"/>
    <mergeCell ref="B262:B267"/>
    <mergeCell ref="C262:H262"/>
    <mergeCell ref="J262:J267"/>
    <mergeCell ref="K262:K267"/>
    <mergeCell ref="L262:L267"/>
    <mergeCell ref="M262:M267"/>
    <mergeCell ref="N262:N267"/>
    <mergeCell ref="O262:O267"/>
    <mergeCell ref="R254:R259"/>
    <mergeCell ref="S254:S259"/>
    <mergeCell ref="T254:T259"/>
    <mergeCell ref="U254:U259"/>
    <mergeCell ref="V254:V259"/>
    <mergeCell ref="A260:V260"/>
    <mergeCell ref="L254:L259"/>
    <mergeCell ref="M254:M259"/>
    <mergeCell ref="N254:N259"/>
    <mergeCell ref="O254:O259"/>
    <mergeCell ref="P254:P259"/>
    <mergeCell ref="Q254:Q259"/>
    <mergeCell ref="T246:T251"/>
    <mergeCell ref="U246:U251"/>
    <mergeCell ref="V246:V251"/>
    <mergeCell ref="A252:V252"/>
    <mergeCell ref="A253:A259"/>
    <mergeCell ref="B253:V253"/>
    <mergeCell ref="B254:B259"/>
    <mergeCell ref="C254:H254"/>
    <mergeCell ref="J254:J259"/>
    <mergeCell ref="K254:K259"/>
    <mergeCell ref="N246:N251"/>
    <mergeCell ref="O246:O251"/>
    <mergeCell ref="P246:P251"/>
    <mergeCell ref="Q246:Q251"/>
    <mergeCell ref="R246:R251"/>
    <mergeCell ref="S246:S251"/>
    <mergeCell ref="V238:V243"/>
    <mergeCell ref="A244:V244"/>
    <mergeCell ref="A245:A251"/>
    <mergeCell ref="B245:V245"/>
    <mergeCell ref="B246:B251"/>
    <mergeCell ref="C246:H246"/>
    <mergeCell ref="J246:J251"/>
    <mergeCell ref="K246:K251"/>
    <mergeCell ref="L246:L251"/>
    <mergeCell ref="M246:M251"/>
    <mergeCell ref="P238:P243"/>
    <mergeCell ref="Q238:Q243"/>
    <mergeCell ref="R238:R243"/>
    <mergeCell ref="S238:S243"/>
    <mergeCell ref="T238:T243"/>
    <mergeCell ref="U238:U243"/>
    <mergeCell ref="A237:A243"/>
    <mergeCell ref="B237:V237"/>
    <mergeCell ref="B238:B243"/>
    <mergeCell ref="C238:H238"/>
    <mergeCell ref="J238:J243"/>
    <mergeCell ref="K238:K243"/>
    <mergeCell ref="L238:L243"/>
    <mergeCell ref="M238:M243"/>
    <mergeCell ref="N238:N243"/>
    <mergeCell ref="O238:O243"/>
    <mergeCell ref="R230:R235"/>
    <mergeCell ref="S230:S235"/>
    <mergeCell ref="T230:T235"/>
    <mergeCell ref="U230:U235"/>
    <mergeCell ref="V230:V235"/>
    <mergeCell ref="A236:V236"/>
    <mergeCell ref="L230:L235"/>
    <mergeCell ref="M230:M235"/>
    <mergeCell ref="N230:N235"/>
    <mergeCell ref="O230:O235"/>
    <mergeCell ref="P230:P235"/>
    <mergeCell ref="Q230:Q235"/>
    <mergeCell ref="T222:T227"/>
    <mergeCell ref="U222:U227"/>
    <mergeCell ref="V222:V227"/>
    <mergeCell ref="A228:V228"/>
    <mergeCell ref="A229:A235"/>
    <mergeCell ref="B229:V229"/>
    <mergeCell ref="B230:B235"/>
    <mergeCell ref="C230:H230"/>
    <mergeCell ref="J230:J235"/>
    <mergeCell ref="K230:K235"/>
    <mergeCell ref="N222:N227"/>
    <mergeCell ref="O222:O227"/>
    <mergeCell ref="P222:P227"/>
    <mergeCell ref="Q222:Q227"/>
    <mergeCell ref="R222:R227"/>
    <mergeCell ref="S222:S227"/>
    <mergeCell ref="B219:C219"/>
    <mergeCell ref="A220:V220"/>
    <mergeCell ref="A221:A227"/>
    <mergeCell ref="B221:V221"/>
    <mergeCell ref="B222:B227"/>
    <mergeCell ref="C222:H222"/>
    <mergeCell ref="J222:J227"/>
    <mergeCell ref="K222:K227"/>
    <mergeCell ref="L222:L227"/>
    <mergeCell ref="M222:M227"/>
    <mergeCell ref="S208:S213"/>
    <mergeCell ref="T208:T213"/>
    <mergeCell ref="U208:U213"/>
    <mergeCell ref="V208:V213"/>
    <mergeCell ref="A214:A219"/>
    <mergeCell ref="B214:V214"/>
    <mergeCell ref="B215:C215"/>
    <mergeCell ref="B216:C216"/>
    <mergeCell ref="B217:C217"/>
    <mergeCell ref="B218:C218"/>
    <mergeCell ref="M208:M213"/>
    <mergeCell ref="N208:N213"/>
    <mergeCell ref="O208:O213"/>
    <mergeCell ref="P208:P213"/>
    <mergeCell ref="Q208:Q213"/>
    <mergeCell ref="R208:R213"/>
    <mergeCell ref="U200:U205"/>
    <mergeCell ref="V200:V205"/>
    <mergeCell ref="A206:V206"/>
    <mergeCell ref="A207:A213"/>
    <mergeCell ref="B207:V207"/>
    <mergeCell ref="B208:B213"/>
    <mergeCell ref="C208:H208"/>
    <mergeCell ref="J208:J213"/>
    <mergeCell ref="K208:K213"/>
    <mergeCell ref="L208:L213"/>
    <mergeCell ref="O200:O205"/>
    <mergeCell ref="P200:P205"/>
    <mergeCell ref="Q200:Q205"/>
    <mergeCell ref="R200:R205"/>
    <mergeCell ref="S200:S205"/>
    <mergeCell ref="T200:T205"/>
    <mergeCell ref="A198:V198"/>
    <mergeCell ref="A199:A205"/>
    <mergeCell ref="B199:V199"/>
    <mergeCell ref="B200:B205"/>
    <mergeCell ref="C200:H200"/>
    <mergeCell ref="J200:J205"/>
    <mergeCell ref="K200:K205"/>
    <mergeCell ref="L200:L205"/>
    <mergeCell ref="M200:M205"/>
    <mergeCell ref="N200:N205"/>
    <mergeCell ref="V138:V143"/>
    <mergeCell ref="A192:A197"/>
    <mergeCell ref="B192:V192"/>
    <mergeCell ref="B193:C193"/>
    <mergeCell ref="B194:C194"/>
    <mergeCell ref="B195:C195"/>
    <mergeCell ref="B196:C196"/>
    <mergeCell ref="B197:C197"/>
    <mergeCell ref="M146:M151"/>
    <mergeCell ref="N146:N151"/>
    <mergeCell ref="P138:P143"/>
    <mergeCell ref="Q138:Q143"/>
    <mergeCell ref="R138:R143"/>
    <mergeCell ref="S138:S143"/>
    <mergeCell ref="T138:T143"/>
    <mergeCell ref="U138:U143"/>
    <mergeCell ref="A137:A143"/>
    <mergeCell ref="B137:V137"/>
    <mergeCell ref="B138:B143"/>
    <mergeCell ref="C138:H138"/>
    <mergeCell ref="J138:J143"/>
    <mergeCell ref="K138:K143"/>
    <mergeCell ref="L138:L143"/>
    <mergeCell ref="M138:M143"/>
    <mergeCell ref="N138:N143"/>
    <mergeCell ref="O138:O143"/>
    <mergeCell ref="R130:R135"/>
    <mergeCell ref="S130:S135"/>
    <mergeCell ref="T130:T135"/>
    <mergeCell ref="U130:U135"/>
    <mergeCell ref="V130:V135"/>
    <mergeCell ref="A136:V136"/>
    <mergeCell ref="L130:L135"/>
    <mergeCell ref="M130:M135"/>
    <mergeCell ref="N130:N135"/>
    <mergeCell ref="O130:O135"/>
    <mergeCell ref="P130:P135"/>
    <mergeCell ref="Q130:Q135"/>
    <mergeCell ref="T122:T127"/>
    <mergeCell ref="U122:U127"/>
    <mergeCell ref="V122:V127"/>
    <mergeCell ref="A128:V128"/>
    <mergeCell ref="A129:A135"/>
    <mergeCell ref="B129:V129"/>
    <mergeCell ref="B130:B135"/>
    <mergeCell ref="C130:H130"/>
    <mergeCell ref="J130:J135"/>
    <mergeCell ref="K130:K135"/>
    <mergeCell ref="N122:N127"/>
    <mergeCell ref="O122:O127"/>
    <mergeCell ref="P122:P127"/>
    <mergeCell ref="Q122:Q127"/>
    <mergeCell ref="R122:R127"/>
    <mergeCell ref="S122:S127"/>
    <mergeCell ref="V114:V119"/>
    <mergeCell ref="A120:V120"/>
    <mergeCell ref="A121:A127"/>
    <mergeCell ref="B121:V121"/>
    <mergeCell ref="B122:B127"/>
    <mergeCell ref="C122:H122"/>
    <mergeCell ref="J122:J127"/>
    <mergeCell ref="K122:K127"/>
    <mergeCell ref="L122:L127"/>
    <mergeCell ref="M122:M127"/>
    <mergeCell ref="P114:P119"/>
    <mergeCell ref="Q114:Q119"/>
    <mergeCell ref="R114:R119"/>
    <mergeCell ref="S114:S119"/>
    <mergeCell ref="T114:T119"/>
    <mergeCell ref="U114:U119"/>
    <mergeCell ref="A113:A119"/>
    <mergeCell ref="B113:V113"/>
    <mergeCell ref="B114:B119"/>
    <mergeCell ref="C114:H114"/>
    <mergeCell ref="J114:J119"/>
    <mergeCell ref="K114:K119"/>
    <mergeCell ref="L114:L119"/>
    <mergeCell ref="M114:M119"/>
    <mergeCell ref="N114:N119"/>
    <mergeCell ref="O114:O119"/>
    <mergeCell ref="R106:R111"/>
    <mergeCell ref="S106:S111"/>
    <mergeCell ref="T106:T111"/>
    <mergeCell ref="U106:U111"/>
    <mergeCell ref="V106:V111"/>
    <mergeCell ref="A112:V112"/>
    <mergeCell ref="L106:L111"/>
    <mergeCell ref="M106:M111"/>
    <mergeCell ref="N106:N111"/>
    <mergeCell ref="O106:O111"/>
    <mergeCell ref="P106:P111"/>
    <mergeCell ref="Q106:Q111"/>
    <mergeCell ref="T98:T103"/>
    <mergeCell ref="U98:U103"/>
    <mergeCell ref="V98:V103"/>
    <mergeCell ref="A104:V104"/>
    <mergeCell ref="A105:A111"/>
    <mergeCell ref="B105:V105"/>
    <mergeCell ref="B106:B111"/>
    <mergeCell ref="C106:H106"/>
    <mergeCell ref="J106:J111"/>
    <mergeCell ref="K106:K111"/>
    <mergeCell ref="N98:N103"/>
    <mergeCell ref="O98:O103"/>
    <mergeCell ref="P98:P103"/>
    <mergeCell ref="Q98:Q103"/>
    <mergeCell ref="R98:R103"/>
    <mergeCell ref="S98:S103"/>
    <mergeCell ref="B95:C95"/>
    <mergeCell ref="A96:V96"/>
    <mergeCell ref="A97:A103"/>
    <mergeCell ref="B97:V97"/>
    <mergeCell ref="B98:B103"/>
    <mergeCell ref="C98:H98"/>
    <mergeCell ref="J98:J103"/>
    <mergeCell ref="K98:K103"/>
    <mergeCell ref="L98:L103"/>
    <mergeCell ref="M98:M103"/>
    <mergeCell ref="S68:S73"/>
    <mergeCell ref="T68:T73"/>
    <mergeCell ref="U68:U73"/>
    <mergeCell ref="V68:V73"/>
    <mergeCell ref="A90:A95"/>
    <mergeCell ref="B90:V90"/>
    <mergeCell ref="B91:C91"/>
    <mergeCell ref="B92:C92"/>
    <mergeCell ref="B93:C93"/>
    <mergeCell ref="B94:C94"/>
    <mergeCell ref="M68:M73"/>
    <mergeCell ref="N68:N73"/>
    <mergeCell ref="O68:O73"/>
    <mergeCell ref="P68:P73"/>
    <mergeCell ref="Q68:Q73"/>
    <mergeCell ref="R68:R73"/>
    <mergeCell ref="V76:V81"/>
    <mergeCell ref="A82:V82"/>
    <mergeCell ref="A83:A89"/>
    <mergeCell ref="B83:V83"/>
    <mergeCell ref="B84:B89"/>
    <mergeCell ref="C84:H84"/>
    <mergeCell ref="U60:U65"/>
    <mergeCell ref="V60:V65"/>
    <mergeCell ref="A66:V66"/>
    <mergeCell ref="A67:A73"/>
    <mergeCell ref="B67:V67"/>
    <mergeCell ref="B68:B73"/>
    <mergeCell ref="C68:H68"/>
    <mergeCell ref="J68:J73"/>
    <mergeCell ref="K68:K73"/>
    <mergeCell ref="L68:L73"/>
    <mergeCell ref="O60:O65"/>
    <mergeCell ref="P60:P65"/>
    <mergeCell ref="Q60:Q65"/>
    <mergeCell ref="R60:R65"/>
    <mergeCell ref="S60:S65"/>
    <mergeCell ref="T60:T65"/>
    <mergeCell ref="A58:V58"/>
    <mergeCell ref="A59:A65"/>
    <mergeCell ref="B59:V59"/>
    <mergeCell ref="B60:B65"/>
    <mergeCell ref="C60:H60"/>
    <mergeCell ref="J60:J65"/>
    <mergeCell ref="K60:K65"/>
    <mergeCell ref="L60:L65"/>
    <mergeCell ref="M60:M65"/>
    <mergeCell ref="N60:N65"/>
    <mergeCell ref="Q52:Q57"/>
    <mergeCell ref="R52:R57"/>
    <mergeCell ref="S52:S57"/>
    <mergeCell ref="T52:T57"/>
    <mergeCell ref="U52:U57"/>
    <mergeCell ref="V52:V57"/>
    <mergeCell ref="K52:K57"/>
    <mergeCell ref="L52:L57"/>
    <mergeCell ref="M52:M57"/>
    <mergeCell ref="N52:N57"/>
    <mergeCell ref="O52:O57"/>
    <mergeCell ref="P52:P57"/>
    <mergeCell ref="S44:S49"/>
    <mergeCell ref="T44:T49"/>
    <mergeCell ref="U44:U49"/>
    <mergeCell ref="V44:V49"/>
    <mergeCell ref="A50:V50"/>
    <mergeCell ref="A51:A57"/>
    <mergeCell ref="B51:V51"/>
    <mergeCell ref="B52:B57"/>
    <mergeCell ref="C52:H52"/>
    <mergeCell ref="J52:J57"/>
    <mergeCell ref="M44:M49"/>
    <mergeCell ref="N44:N49"/>
    <mergeCell ref="O44:O49"/>
    <mergeCell ref="P44:P49"/>
    <mergeCell ref="Q44:Q49"/>
    <mergeCell ref="R44:R49"/>
    <mergeCell ref="U36:U41"/>
    <mergeCell ref="V36:V41"/>
    <mergeCell ref="A42:V42"/>
    <mergeCell ref="A43:A49"/>
    <mergeCell ref="B43:V43"/>
    <mergeCell ref="B44:B49"/>
    <mergeCell ref="C44:H44"/>
    <mergeCell ref="J44:J49"/>
    <mergeCell ref="K44:K49"/>
    <mergeCell ref="L44:L49"/>
    <mergeCell ref="O36:O41"/>
    <mergeCell ref="P36:P41"/>
    <mergeCell ref="Q36:Q41"/>
    <mergeCell ref="R36:R41"/>
    <mergeCell ref="S36:S41"/>
    <mergeCell ref="T36:T41"/>
    <mergeCell ref="A34:V34"/>
    <mergeCell ref="A35:A41"/>
    <mergeCell ref="B35:V35"/>
    <mergeCell ref="B36:B41"/>
    <mergeCell ref="C36:H36"/>
    <mergeCell ref="J36:J41"/>
    <mergeCell ref="K36:K41"/>
    <mergeCell ref="L36:L41"/>
    <mergeCell ref="M36:M41"/>
    <mergeCell ref="N36:N41"/>
    <mergeCell ref="Q28:Q33"/>
    <mergeCell ref="R28:R33"/>
    <mergeCell ref="S28:S33"/>
    <mergeCell ref="T28:T33"/>
    <mergeCell ref="U28:U33"/>
    <mergeCell ref="V28:V33"/>
    <mergeCell ref="K28:K33"/>
    <mergeCell ref="L28:L33"/>
    <mergeCell ref="M28:M33"/>
    <mergeCell ref="N28:N33"/>
    <mergeCell ref="O28:O33"/>
    <mergeCell ref="P28:P33"/>
    <mergeCell ref="A26:V26"/>
    <mergeCell ref="A27:A33"/>
    <mergeCell ref="B27:V27"/>
    <mergeCell ref="B28:B33"/>
    <mergeCell ref="C28:H28"/>
    <mergeCell ref="J28:J33"/>
    <mergeCell ref="A10:C10"/>
    <mergeCell ref="A12:A17"/>
    <mergeCell ref="B12:V12"/>
    <mergeCell ref="B13:C13"/>
    <mergeCell ref="B14:C14"/>
    <mergeCell ref="B15:C15"/>
    <mergeCell ref="B16:C16"/>
    <mergeCell ref="B17:C17"/>
    <mergeCell ref="T1:V1"/>
    <mergeCell ref="S2:V2"/>
    <mergeCell ref="Q5:V5"/>
    <mergeCell ref="Q6:V6"/>
    <mergeCell ref="Q7:V7"/>
    <mergeCell ref="A8:V8"/>
    <mergeCell ref="U20:U25"/>
    <mergeCell ref="V20:V25"/>
    <mergeCell ref="O20:O25"/>
    <mergeCell ref="P20:P25"/>
    <mergeCell ref="Q20:Q25"/>
    <mergeCell ref="R20:R25"/>
    <mergeCell ref="S20:S25"/>
    <mergeCell ref="T20:T25"/>
    <mergeCell ref="A18:V18"/>
    <mergeCell ref="A19:A25"/>
    <mergeCell ref="B19:V19"/>
    <mergeCell ref="B20:B25"/>
    <mergeCell ref="C20:H20"/>
    <mergeCell ref="J20:J25"/>
    <mergeCell ref="K20:K25"/>
    <mergeCell ref="L20:L25"/>
    <mergeCell ref="M20:M25"/>
    <mergeCell ref="N20:N25"/>
    <mergeCell ref="L534:L539"/>
    <mergeCell ref="M534:M539"/>
    <mergeCell ref="N534:N539"/>
    <mergeCell ref="O534:O539"/>
    <mergeCell ref="P534:P539"/>
    <mergeCell ref="Q534:Q539"/>
    <mergeCell ref="R534:R539"/>
    <mergeCell ref="S534:S539"/>
    <mergeCell ref="T534:T539"/>
    <mergeCell ref="U534:U539"/>
    <mergeCell ref="V534:V539"/>
    <mergeCell ref="A744:V744"/>
    <mergeCell ref="A745:A751"/>
    <mergeCell ref="B745:V745"/>
    <mergeCell ref="B746:B751"/>
    <mergeCell ref="C746:H746"/>
    <mergeCell ref="J746:J751"/>
    <mergeCell ref="K746:K751"/>
    <mergeCell ref="L746:L751"/>
    <mergeCell ref="M746:M751"/>
    <mergeCell ref="N746:N751"/>
    <mergeCell ref="O746:O751"/>
    <mergeCell ref="P746:P751"/>
    <mergeCell ref="Q746:Q751"/>
    <mergeCell ref="R746:R751"/>
    <mergeCell ref="S746:S751"/>
    <mergeCell ref="T746:T751"/>
    <mergeCell ref="U746:U751"/>
    <mergeCell ref="V746:V751"/>
    <mergeCell ref="A540:V540"/>
    <mergeCell ref="A541:A547"/>
    <mergeCell ref="B541:V541"/>
    <mergeCell ref="A753:A759"/>
    <mergeCell ref="B753:V753"/>
    <mergeCell ref="B754:B759"/>
    <mergeCell ref="C754:H754"/>
    <mergeCell ref="J754:J759"/>
    <mergeCell ref="K754:K759"/>
    <mergeCell ref="L754:L759"/>
    <mergeCell ref="M754:M759"/>
    <mergeCell ref="N754:N759"/>
    <mergeCell ref="O754:O759"/>
    <mergeCell ref="P754:P759"/>
    <mergeCell ref="Q754:Q759"/>
    <mergeCell ref="R754:R759"/>
    <mergeCell ref="S754:S759"/>
    <mergeCell ref="T754:T759"/>
    <mergeCell ref="U754:U759"/>
    <mergeCell ref="V754:V759"/>
    <mergeCell ref="A760:V760"/>
    <mergeCell ref="A761:A767"/>
    <mergeCell ref="B761:V761"/>
    <mergeCell ref="B762:B767"/>
    <mergeCell ref="C762:H762"/>
    <mergeCell ref="J762:J767"/>
    <mergeCell ref="K762:K767"/>
    <mergeCell ref="L762:L767"/>
    <mergeCell ref="M762:M767"/>
    <mergeCell ref="N762:N767"/>
    <mergeCell ref="O762:O767"/>
    <mergeCell ref="P762:P767"/>
    <mergeCell ref="Q762:Q767"/>
    <mergeCell ref="R762:R767"/>
    <mergeCell ref="S762:S767"/>
    <mergeCell ref="T762:T767"/>
    <mergeCell ref="U762:U767"/>
    <mergeCell ref="V762:V767"/>
    <mergeCell ref="A768:V768"/>
    <mergeCell ref="A769:A775"/>
    <mergeCell ref="B769:V769"/>
    <mergeCell ref="B770:B775"/>
    <mergeCell ref="C770:H770"/>
    <mergeCell ref="J770:J775"/>
    <mergeCell ref="K770:K775"/>
    <mergeCell ref="L770:L775"/>
    <mergeCell ref="M770:M775"/>
    <mergeCell ref="N770:N775"/>
    <mergeCell ref="O770:O775"/>
    <mergeCell ref="P770:P775"/>
    <mergeCell ref="Q770:Q775"/>
    <mergeCell ref="R770:R775"/>
    <mergeCell ref="S770:S775"/>
    <mergeCell ref="T770:T775"/>
    <mergeCell ref="U770:U775"/>
    <mergeCell ref="V770:V775"/>
    <mergeCell ref="A776:V776"/>
    <mergeCell ref="A777:A783"/>
    <mergeCell ref="B777:V777"/>
    <mergeCell ref="B778:B783"/>
    <mergeCell ref="C778:H778"/>
    <mergeCell ref="J778:J783"/>
    <mergeCell ref="K778:K783"/>
    <mergeCell ref="L778:L783"/>
    <mergeCell ref="M778:M783"/>
    <mergeCell ref="N778:N783"/>
    <mergeCell ref="O778:O783"/>
    <mergeCell ref="P778:P783"/>
    <mergeCell ref="Q778:Q783"/>
    <mergeCell ref="R778:R783"/>
    <mergeCell ref="S778:S783"/>
    <mergeCell ref="T778:T783"/>
    <mergeCell ref="U778:U783"/>
    <mergeCell ref="V778:V783"/>
    <mergeCell ref="A784:V784"/>
    <mergeCell ref="A785:A791"/>
    <mergeCell ref="B785:V785"/>
    <mergeCell ref="B786:B791"/>
    <mergeCell ref="C786:H786"/>
    <mergeCell ref="J786:J791"/>
    <mergeCell ref="K786:K791"/>
    <mergeCell ref="L786:L791"/>
    <mergeCell ref="M786:M791"/>
    <mergeCell ref="N786:N791"/>
    <mergeCell ref="O786:O791"/>
    <mergeCell ref="P786:P791"/>
    <mergeCell ref="Q786:Q791"/>
    <mergeCell ref="R786:R791"/>
    <mergeCell ref="S786:S791"/>
    <mergeCell ref="T786:T791"/>
    <mergeCell ref="U786:U791"/>
    <mergeCell ref="V786:V791"/>
    <mergeCell ref="A792:V792"/>
    <mergeCell ref="A793:A799"/>
    <mergeCell ref="B793:V793"/>
    <mergeCell ref="B794:B799"/>
    <mergeCell ref="C794:H794"/>
    <mergeCell ref="J794:J799"/>
    <mergeCell ref="K794:K799"/>
    <mergeCell ref="L794:L799"/>
    <mergeCell ref="M794:M799"/>
    <mergeCell ref="N794:N799"/>
    <mergeCell ref="O794:O799"/>
    <mergeCell ref="P794:P799"/>
    <mergeCell ref="Q794:Q799"/>
    <mergeCell ref="R794:R799"/>
    <mergeCell ref="S794:S799"/>
    <mergeCell ref="T794:T799"/>
    <mergeCell ref="U794:U799"/>
    <mergeCell ref="V794:V799"/>
    <mergeCell ref="A800:V800"/>
    <mergeCell ref="A801:A807"/>
    <mergeCell ref="B801:V801"/>
    <mergeCell ref="B802:B807"/>
    <mergeCell ref="C802:H802"/>
    <mergeCell ref="J802:J807"/>
    <mergeCell ref="K802:K807"/>
    <mergeCell ref="L802:L807"/>
    <mergeCell ref="M802:M807"/>
    <mergeCell ref="N802:N807"/>
    <mergeCell ref="O802:O807"/>
    <mergeCell ref="P802:P807"/>
    <mergeCell ref="Q802:Q807"/>
    <mergeCell ref="R802:R807"/>
    <mergeCell ref="S802:S807"/>
    <mergeCell ref="T802:T807"/>
    <mergeCell ref="U802:U807"/>
    <mergeCell ref="V802:V807"/>
    <mergeCell ref="A808:V808"/>
    <mergeCell ref="A809:A815"/>
    <mergeCell ref="B809:V809"/>
    <mergeCell ref="B810:B815"/>
    <mergeCell ref="C810:H810"/>
    <mergeCell ref="J810:J815"/>
    <mergeCell ref="K810:K815"/>
    <mergeCell ref="L810:L815"/>
    <mergeCell ref="M810:M815"/>
    <mergeCell ref="N810:N815"/>
    <mergeCell ref="O810:O815"/>
    <mergeCell ref="P810:P815"/>
    <mergeCell ref="Q810:Q815"/>
    <mergeCell ref="R810:R815"/>
    <mergeCell ref="S810:S815"/>
    <mergeCell ref="T810:T815"/>
    <mergeCell ref="U810:U815"/>
    <mergeCell ref="V810:V815"/>
    <mergeCell ref="A268:V268"/>
    <mergeCell ref="A269:A275"/>
    <mergeCell ref="B269:V269"/>
    <mergeCell ref="B270:B275"/>
    <mergeCell ref="C270:H270"/>
    <mergeCell ref="J270:J275"/>
    <mergeCell ref="K270:K275"/>
    <mergeCell ref="L270:L275"/>
    <mergeCell ref="M270:M275"/>
    <mergeCell ref="N270:N275"/>
    <mergeCell ref="O270:O275"/>
    <mergeCell ref="P270:P275"/>
    <mergeCell ref="Q270:Q275"/>
    <mergeCell ref="R270:R275"/>
    <mergeCell ref="S270:S275"/>
    <mergeCell ref="T270:T275"/>
    <mergeCell ref="U270:U275"/>
    <mergeCell ref="V270:V275"/>
    <mergeCell ref="A332:V332"/>
    <mergeCell ref="A333:A339"/>
    <mergeCell ref="B333:V333"/>
    <mergeCell ref="B334:B339"/>
    <mergeCell ref="C334:H334"/>
    <mergeCell ref="J334:J339"/>
    <mergeCell ref="K334:K339"/>
    <mergeCell ref="L334:L339"/>
    <mergeCell ref="M334:M339"/>
    <mergeCell ref="N334:N339"/>
    <mergeCell ref="O334:O339"/>
    <mergeCell ref="P334:P339"/>
    <mergeCell ref="Q334:Q339"/>
    <mergeCell ref="R334:R339"/>
    <mergeCell ref="S334:S339"/>
    <mergeCell ref="T334:T339"/>
    <mergeCell ref="U334:U339"/>
    <mergeCell ref="V334:V339"/>
    <mergeCell ref="O294:O299"/>
    <mergeCell ref="P294:P299"/>
    <mergeCell ref="Q294:Q299"/>
    <mergeCell ref="R294:R299"/>
    <mergeCell ref="S294:S299"/>
    <mergeCell ref="T294:T299"/>
    <mergeCell ref="U294:U299"/>
    <mergeCell ref="V294:V299"/>
    <mergeCell ref="A160:V160"/>
    <mergeCell ref="A161:A167"/>
    <mergeCell ref="B161:V161"/>
    <mergeCell ref="B162:B167"/>
    <mergeCell ref="C162:H162"/>
    <mergeCell ref="J162:J167"/>
    <mergeCell ref="K162:K167"/>
    <mergeCell ref="L162:L167"/>
    <mergeCell ref="M162:M167"/>
    <mergeCell ref="N162:N167"/>
    <mergeCell ref="O162:O167"/>
    <mergeCell ref="P162:P167"/>
    <mergeCell ref="Q162:Q167"/>
    <mergeCell ref="R162:R167"/>
    <mergeCell ref="S162:S167"/>
    <mergeCell ref="T162:T167"/>
    <mergeCell ref="U162:U167"/>
    <mergeCell ref="V162:V167"/>
    <mergeCell ref="A168:V168"/>
    <mergeCell ref="A169:A175"/>
    <mergeCell ref="B169:V169"/>
    <mergeCell ref="B170:B175"/>
    <mergeCell ref="C170:H170"/>
    <mergeCell ref="J170:J175"/>
    <mergeCell ref="K170:K175"/>
    <mergeCell ref="L170:L175"/>
    <mergeCell ref="M170:M175"/>
    <mergeCell ref="N170:N175"/>
    <mergeCell ref="O170:O175"/>
    <mergeCell ref="P170:P175"/>
    <mergeCell ref="Q170:Q175"/>
    <mergeCell ref="R170:R175"/>
    <mergeCell ref="S170:S175"/>
    <mergeCell ref="T170:T175"/>
    <mergeCell ref="U170:U175"/>
    <mergeCell ref="V170:V175"/>
    <mergeCell ref="A176:V176"/>
    <mergeCell ref="A177:A183"/>
    <mergeCell ref="B177:V177"/>
    <mergeCell ref="B178:B183"/>
    <mergeCell ref="C178:H178"/>
    <mergeCell ref="J178:J183"/>
    <mergeCell ref="K178:K183"/>
    <mergeCell ref="L178:L183"/>
    <mergeCell ref="M178:M183"/>
    <mergeCell ref="N178:N183"/>
    <mergeCell ref="O178:O183"/>
    <mergeCell ref="P178:P183"/>
    <mergeCell ref="Q178:Q183"/>
    <mergeCell ref="R178:R183"/>
    <mergeCell ref="S178:S183"/>
    <mergeCell ref="T178:T183"/>
    <mergeCell ref="U178:U183"/>
    <mergeCell ref="V178:V183"/>
    <mergeCell ref="A185:A191"/>
    <mergeCell ref="B185:V185"/>
    <mergeCell ref="B186:B191"/>
    <mergeCell ref="C186:H186"/>
    <mergeCell ref="J186:J191"/>
    <mergeCell ref="K186:K191"/>
    <mergeCell ref="L186:L191"/>
    <mergeCell ref="M186:M191"/>
    <mergeCell ref="N186:N191"/>
    <mergeCell ref="O186:O191"/>
    <mergeCell ref="P186:P191"/>
    <mergeCell ref="Q186:Q191"/>
    <mergeCell ref="R186:R191"/>
    <mergeCell ref="S186:S191"/>
    <mergeCell ref="T186:T191"/>
    <mergeCell ref="U186:U191"/>
    <mergeCell ref="V186:V191"/>
    <mergeCell ref="C542:H542"/>
    <mergeCell ref="J542:J547"/>
    <mergeCell ref="K542:K547"/>
    <mergeCell ref="L542:L547"/>
    <mergeCell ref="M542:M547"/>
    <mergeCell ref="N542:N547"/>
    <mergeCell ref="O542:O547"/>
    <mergeCell ref="P542:P547"/>
    <mergeCell ref="Q542:Q547"/>
    <mergeCell ref="R542:R547"/>
    <mergeCell ref="S542:S547"/>
    <mergeCell ref="T542:T547"/>
    <mergeCell ref="U542:U547"/>
    <mergeCell ref="V542:V547"/>
    <mergeCell ref="A74:V74"/>
    <mergeCell ref="A75:A81"/>
    <mergeCell ref="B75:V75"/>
    <mergeCell ref="B76:B81"/>
    <mergeCell ref="C76:H76"/>
    <mergeCell ref="J76:J81"/>
    <mergeCell ref="K76:K81"/>
    <mergeCell ref="L76:L81"/>
    <mergeCell ref="M76:M81"/>
    <mergeCell ref="N76:N81"/>
    <mergeCell ref="O76:O81"/>
    <mergeCell ref="P76:P81"/>
    <mergeCell ref="Q76:Q81"/>
    <mergeCell ref="R76:R81"/>
    <mergeCell ref="S76:S81"/>
    <mergeCell ref="T76:T81"/>
    <mergeCell ref="U76:U81"/>
    <mergeCell ref="A184:V184"/>
    <mergeCell ref="J84:J89"/>
    <mergeCell ref="K84:K89"/>
    <mergeCell ref="L84:L89"/>
    <mergeCell ref="M84:M89"/>
    <mergeCell ref="N84:N89"/>
    <mergeCell ref="O84:O89"/>
    <mergeCell ref="P84:P89"/>
    <mergeCell ref="Q84:Q89"/>
    <mergeCell ref="R84:R89"/>
    <mergeCell ref="S84:S89"/>
    <mergeCell ref="T84:T89"/>
    <mergeCell ref="U84:U89"/>
    <mergeCell ref="V84:V89"/>
    <mergeCell ref="A570:V570"/>
    <mergeCell ref="A571:A577"/>
    <mergeCell ref="B571:V571"/>
    <mergeCell ref="B572:B577"/>
    <mergeCell ref="C572:H572"/>
    <mergeCell ref="J572:J577"/>
    <mergeCell ref="K572:K577"/>
    <mergeCell ref="L572:L577"/>
    <mergeCell ref="M572:M577"/>
    <mergeCell ref="N572:N577"/>
    <mergeCell ref="O572:O577"/>
    <mergeCell ref="P572:P577"/>
    <mergeCell ref="Q572:Q577"/>
    <mergeCell ref="R572:R577"/>
    <mergeCell ref="S572:S577"/>
    <mergeCell ref="T572:T577"/>
    <mergeCell ref="U572:U577"/>
    <mergeCell ref="V572:V577"/>
    <mergeCell ref="B542:B547"/>
    <mergeCell ref="A578:V578"/>
    <mergeCell ref="A579:A585"/>
    <mergeCell ref="B579:V579"/>
    <mergeCell ref="B580:B585"/>
    <mergeCell ref="C580:H580"/>
    <mergeCell ref="J580:J585"/>
    <mergeCell ref="K580:K585"/>
    <mergeCell ref="L580:L585"/>
    <mergeCell ref="M580:M585"/>
    <mergeCell ref="N580:N585"/>
    <mergeCell ref="O580:O585"/>
    <mergeCell ref="P580:P585"/>
    <mergeCell ref="Q580:Q585"/>
    <mergeCell ref="R580:R585"/>
    <mergeCell ref="S580:S585"/>
    <mergeCell ref="T580:T585"/>
    <mergeCell ref="U580:U585"/>
    <mergeCell ref="V580:V585"/>
    <mergeCell ref="A586:V586"/>
    <mergeCell ref="A587:A593"/>
    <mergeCell ref="B587:V587"/>
    <mergeCell ref="B588:B593"/>
    <mergeCell ref="C588:H588"/>
    <mergeCell ref="J588:J593"/>
    <mergeCell ref="K588:K593"/>
    <mergeCell ref="L588:L593"/>
    <mergeCell ref="M588:M593"/>
    <mergeCell ref="N588:N593"/>
    <mergeCell ref="O588:O593"/>
    <mergeCell ref="P588:P593"/>
    <mergeCell ref="Q588:Q593"/>
    <mergeCell ref="R588:R593"/>
    <mergeCell ref="S588:S593"/>
    <mergeCell ref="T588:T593"/>
    <mergeCell ref="U588:U593"/>
    <mergeCell ref="V588:V593"/>
    <mergeCell ref="A594:V594"/>
    <mergeCell ref="A595:A601"/>
    <mergeCell ref="B595:V595"/>
    <mergeCell ref="B596:B601"/>
    <mergeCell ref="C596:H596"/>
    <mergeCell ref="J596:J601"/>
    <mergeCell ref="K596:K601"/>
    <mergeCell ref="L596:L601"/>
    <mergeCell ref="M596:M601"/>
    <mergeCell ref="N596:N601"/>
    <mergeCell ref="O596:O601"/>
    <mergeCell ref="P596:P601"/>
    <mergeCell ref="Q596:Q601"/>
    <mergeCell ref="R596:R601"/>
    <mergeCell ref="S596:S601"/>
    <mergeCell ref="T596:T601"/>
    <mergeCell ref="U596:U601"/>
    <mergeCell ref="V596:V601"/>
  </mergeCells>
  <printOptions horizontalCentered="1"/>
  <pageMargins left="0.15748031496062992" right="0.15748031496062992" top="0.31" bottom="0.19685039370078741" header="0.31496062992125984" footer="0.17"/>
  <pageSetup paperSize="9" scale="10" orientation="landscape" r:id="rId1"/>
  <rowBreaks count="11" manualBreakCount="11">
    <brk id="57" min="1" max="21" man="1"/>
    <brk id="127" min="1" max="21" man="1"/>
    <brk id="226" min="1" max="21" man="1"/>
    <brk id="251" min="1" max="21" man="1"/>
    <brk id="339" min="1" max="21" man="1"/>
    <brk id="397" min="1" max="21" man="1"/>
    <brk id="445" min="1" max="21" man="1"/>
    <brk id="607" min="1" max="21" man="1"/>
    <brk id="671" min="1" max="21" man="1"/>
    <brk id="727" min="1" max="21" man="1"/>
    <brk id="860" min="1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ChernyshVP</dc:creator>
  <cp:lastModifiedBy>Адуллин Андрей Зильфатович</cp:lastModifiedBy>
  <cp:lastPrinted>2017-04-07T04:18:27Z</cp:lastPrinted>
  <dcterms:created xsi:type="dcterms:W3CDTF">2013-06-03T21:57:32Z</dcterms:created>
  <dcterms:modified xsi:type="dcterms:W3CDTF">2017-04-07T06:16:50Z</dcterms:modified>
</cp:coreProperties>
</file>